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sidy\Documents\GEOG494\brook-bauer-for-ybip\brook-bauer-for-ybip\YBIP_Bauer\CROSS-SECTIONS\WEST - EAST\FINAL PROCESSED\"/>
    </mc:Choice>
  </mc:AlternateContent>
  <xr:revisionPtr revIDLastSave="0" documentId="13_ncr:1_{BAA87DA2-A67B-4C22-B94B-679FDA6D7AA4}" xr6:coauthVersionLast="47" xr6:coauthVersionMax="47" xr10:uidLastSave="{00000000-0000-0000-0000-000000000000}"/>
  <bookViews>
    <workbookView xWindow="-103" yWindow="-103" windowWidth="22149" windowHeight="11829" firstSheet="6" activeTab="8" xr2:uid="{671E06BC-A693-F644-9023-AAF91FF03811}"/>
  </bookViews>
  <sheets>
    <sheet name=" Geologic Units_V4_interp" sheetId="22" r:id="rId1"/>
    <sheet name="Well Summary" sheetId="9" r:id="rId2"/>
    <sheet name="Strat Columns_Transducers" sheetId="18" r:id="rId3"/>
    <sheet name="Strat Columns_V4" sheetId="19" r:id="rId4"/>
    <sheet name="Strat Columns_V5" sheetId="21" r:id="rId5"/>
    <sheet name=" Geologic Units_V4" sheetId="20" r:id="rId6"/>
    <sheet name="Strat Columns_V3" sheetId="14" r:id="rId7"/>
    <sheet name="Detailed Geologic Units_V2" sheetId="15" r:id="rId8"/>
    <sheet name="Simplifie Geologic Units_V2 (3)" sheetId="1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21" l="1"/>
  <c r="A29" i="20"/>
  <c r="A27" i="20"/>
  <c r="A26" i="20"/>
  <c r="H46" i="21"/>
  <c r="F48" i="21"/>
  <c r="E52" i="21"/>
  <c r="E51" i="21"/>
  <c r="H54" i="21"/>
  <c r="D52" i="21"/>
  <c r="D51" i="21"/>
  <c r="J52" i="21"/>
  <c r="M47" i="21" l="1"/>
  <c r="B52" i="21"/>
  <c r="G54" i="21"/>
  <c r="J54" i="21"/>
  <c r="H51" i="21"/>
  <c r="C52" i="21"/>
  <c r="G16" i="22"/>
  <c r="H16" i="22"/>
  <c r="I16" i="22"/>
  <c r="G15" i="22"/>
  <c r="H15" i="22"/>
  <c r="I15" i="22"/>
  <c r="F15" i="22"/>
  <c r="F16" i="22"/>
  <c r="G14" i="22"/>
  <c r="H14" i="22"/>
  <c r="I14" i="22"/>
  <c r="F14" i="22"/>
  <c r="E15" i="22"/>
  <c r="E16" i="22"/>
  <c r="E14" i="22"/>
  <c r="D16" i="22"/>
  <c r="D15" i="22"/>
  <c r="D14" i="22"/>
  <c r="C16" i="22"/>
  <c r="C15" i="22"/>
  <c r="C14" i="22"/>
  <c r="B16" i="22"/>
  <c r="B15" i="22"/>
  <c r="B14" i="22"/>
  <c r="G76" i="22"/>
  <c r="B74" i="22"/>
  <c r="U10" i="22"/>
  <c r="U9" i="22"/>
  <c r="U8" i="22"/>
  <c r="A8" i="22"/>
  <c r="A5" i="22"/>
  <c r="A4" i="22"/>
  <c r="L134" i="21"/>
  <c r="H137" i="21" l="1"/>
  <c r="G84" i="20"/>
  <c r="B82" i="20"/>
  <c r="U9" i="20" l="1"/>
  <c r="U10" i="20"/>
  <c r="U8" i="20"/>
  <c r="F12" i="20"/>
  <c r="F13" i="20"/>
  <c r="F11" i="20"/>
  <c r="C51" i="21"/>
  <c r="E53" i="21"/>
  <c r="D53" i="21"/>
  <c r="C53" i="21"/>
  <c r="B53" i="21"/>
  <c r="B51" i="21"/>
  <c r="L52" i="21"/>
  <c r="L53" i="21"/>
  <c r="K53" i="21"/>
  <c r="K52" i="21"/>
  <c r="L51" i="21"/>
  <c r="K51" i="21"/>
  <c r="L54" i="21"/>
  <c r="I54" i="21"/>
  <c r="J53" i="21"/>
  <c r="I53" i="21"/>
  <c r="I52" i="21"/>
  <c r="J51" i="21"/>
  <c r="I51" i="21"/>
  <c r="H53" i="21"/>
  <c r="H52" i="21"/>
  <c r="G52" i="21"/>
  <c r="G51" i="21"/>
  <c r="P47" i="21"/>
  <c r="A48" i="21"/>
  <c r="Q47" i="21"/>
  <c r="Q48" i="21"/>
  <c r="S45" i="21"/>
  <c r="S46" i="21"/>
  <c r="T45" i="21"/>
  <c r="T46" i="21"/>
  <c r="U45" i="21"/>
  <c r="U46" i="21"/>
  <c r="U47" i="21"/>
  <c r="U48" i="21"/>
  <c r="V47" i="21"/>
  <c r="V46" i="21"/>
  <c r="V45" i="21"/>
  <c r="B48" i="21"/>
  <c r="B47" i="21"/>
  <c r="B46" i="21"/>
  <c r="H45" i="21"/>
  <c r="I89" i="21"/>
  <c r="I88" i="21"/>
  <c r="F98" i="21"/>
  <c r="F95" i="21"/>
  <c r="E10" i="21"/>
  <c r="I87" i="21" s="1"/>
  <c r="E3" i="21"/>
  <c r="B89" i="21" s="1"/>
  <c r="M111" i="21"/>
  <c r="M112" i="21"/>
  <c r="M113" i="21"/>
  <c r="M114" i="21"/>
  <c r="M115" i="21"/>
  <c r="M116" i="21"/>
  <c r="M117" i="21"/>
  <c r="M118" i="21"/>
  <c r="M119" i="21"/>
  <c r="M120" i="21"/>
  <c r="M121" i="21"/>
  <c r="M122" i="21"/>
  <c r="M123" i="21"/>
  <c r="M124" i="21"/>
  <c r="M125" i="21"/>
  <c r="M126" i="21"/>
  <c r="M127" i="21"/>
  <c r="M128" i="21"/>
  <c r="M129" i="21"/>
  <c r="M130" i="21"/>
  <c r="M131" i="21"/>
  <c r="M132" i="21"/>
  <c r="M133" i="21"/>
  <c r="L111" i="21"/>
  <c r="L112" i="21"/>
  <c r="L113" i="21"/>
  <c r="L114" i="21"/>
  <c r="L115" i="21"/>
  <c r="L116" i="21"/>
  <c r="L117" i="21"/>
  <c r="L118" i="21"/>
  <c r="L119" i="21"/>
  <c r="L120" i="21"/>
  <c r="L121" i="21"/>
  <c r="L122" i="21"/>
  <c r="L123" i="21"/>
  <c r="L124" i="21"/>
  <c r="L125" i="21"/>
  <c r="L126" i="21"/>
  <c r="L127" i="21"/>
  <c r="L128" i="21"/>
  <c r="L129" i="21"/>
  <c r="L130" i="21"/>
  <c r="L131" i="21"/>
  <c r="L132" i="21"/>
  <c r="L133" i="21"/>
  <c r="L110" i="21"/>
  <c r="K136" i="21"/>
  <c r="K111" i="21"/>
  <c r="K112" i="21"/>
  <c r="K113" i="21"/>
  <c r="K114" i="21"/>
  <c r="K115" i="21"/>
  <c r="K116" i="21"/>
  <c r="K117" i="21"/>
  <c r="K118" i="21"/>
  <c r="K119" i="21"/>
  <c r="K120" i="21"/>
  <c r="K121" i="21"/>
  <c r="K122" i="21"/>
  <c r="K123" i="21"/>
  <c r="K124" i="21"/>
  <c r="K125" i="21"/>
  <c r="K126" i="21"/>
  <c r="K127" i="21"/>
  <c r="K128" i="21"/>
  <c r="K129" i="21"/>
  <c r="K130" i="21"/>
  <c r="K131" i="21"/>
  <c r="K132" i="21"/>
  <c r="K133" i="21"/>
  <c r="K134" i="21"/>
  <c r="K135" i="21"/>
  <c r="J136" i="21"/>
  <c r="J111" i="21"/>
  <c r="J112" i="21"/>
  <c r="J113" i="21"/>
  <c r="J114" i="21"/>
  <c r="J115" i="21"/>
  <c r="J116" i="21"/>
  <c r="J117" i="21"/>
  <c r="J118" i="21"/>
  <c r="J119" i="21"/>
  <c r="J120" i="21"/>
  <c r="J121" i="21"/>
  <c r="J122" i="21"/>
  <c r="J123" i="21"/>
  <c r="J124" i="21"/>
  <c r="J125" i="21"/>
  <c r="J126" i="21"/>
  <c r="J127" i="21"/>
  <c r="J128" i="21"/>
  <c r="J129" i="21"/>
  <c r="J130" i="21"/>
  <c r="J131" i="21"/>
  <c r="J132" i="21"/>
  <c r="J133" i="21"/>
  <c r="J134" i="21"/>
  <c r="J135" i="21"/>
  <c r="J110" i="21"/>
  <c r="I136" i="21"/>
  <c r="I111" i="21"/>
  <c r="I112" i="21"/>
  <c r="I113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29" i="21"/>
  <c r="I130" i="21"/>
  <c r="I131" i="21"/>
  <c r="I132" i="21"/>
  <c r="I133" i="21"/>
  <c r="I134" i="21"/>
  <c r="I135" i="21"/>
  <c r="H111" i="21"/>
  <c r="H112" i="21"/>
  <c r="H113" i="21"/>
  <c r="H114" i="21"/>
  <c r="H115" i="21"/>
  <c r="H116" i="21"/>
  <c r="H117" i="21"/>
  <c r="H118" i="21"/>
  <c r="H119" i="21"/>
  <c r="H120" i="21"/>
  <c r="H121" i="21"/>
  <c r="H122" i="21"/>
  <c r="H123" i="21"/>
  <c r="H124" i="21"/>
  <c r="H125" i="21"/>
  <c r="H126" i="21"/>
  <c r="H127" i="21"/>
  <c r="H128" i="21"/>
  <c r="H129" i="21"/>
  <c r="H130" i="21"/>
  <c r="H131" i="21"/>
  <c r="H132" i="21"/>
  <c r="H133" i="21"/>
  <c r="H134" i="21"/>
  <c r="H135" i="21"/>
  <c r="H136" i="21"/>
  <c r="H110" i="21"/>
  <c r="I110" i="21"/>
  <c r="I48" i="21"/>
  <c r="R46" i="21"/>
  <c r="R47" i="21"/>
  <c r="R45" i="21"/>
  <c r="Q45" i="21"/>
  <c r="P46" i="21"/>
  <c r="P45" i="21"/>
  <c r="N45" i="21"/>
  <c r="M45" i="21"/>
  <c r="L45" i="21"/>
  <c r="K46" i="21"/>
  <c r="K47" i="21"/>
  <c r="K48" i="21"/>
  <c r="K45" i="21"/>
  <c r="J45" i="21"/>
  <c r="I46" i="21"/>
  <c r="I47" i="21"/>
  <c r="I45" i="21"/>
  <c r="P59" i="21"/>
  <c r="G46" i="21"/>
  <c r="G47" i="21"/>
  <c r="G45" i="21"/>
  <c r="F46" i="21"/>
  <c r="F47" i="21"/>
  <c r="F45" i="21"/>
  <c r="E47" i="21"/>
  <c r="E46" i="21"/>
  <c r="E45" i="21"/>
  <c r="D46" i="21"/>
  <c r="D47" i="21"/>
  <c r="D45" i="21"/>
  <c r="C46" i="21"/>
  <c r="C47" i="21"/>
  <c r="C48" i="21"/>
  <c r="C45" i="21"/>
  <c r="T44" i="21"/>
  <c r="U44" i="21"/>
  <c r="V44" i="21"/>
  <c r="B44" i="21"/>
  <c r="C44" i="21"/>
  <c r="D44" i="21"/>
  <c r="E44" i="21"/>
  <c r="F44" i="21"/>
  <c r="G44" i="21"/>
  <c r="H44" i="21"/>
  <c r="I44" i="21"/>
  <c r="J44" i="21"/>
  <c r="K44" i="21"/>
  <c r="L44" i="21"/>
  <c r="M44" i="21"/>
  <c r="N44" i="21"/>
  <c r="P44" i="21"/>
  <c r="Q44" i="21"/>
  <c r="R44" i="21"/>
  <c r="S44" i="21"/>
  <c r="A44" i="21"/>
  <c r="B45" i="21"/>
  <c r="J46" i="21"/>
  <c r="L46" i="21"/>
  <c r="M46" i="21"/>
  <c r="N46" i="21"/>
  <c r="Q46" i="21"/>
  <c r="A47" i="21"/>
  <c r="J47" i="21"/>
  <c r="L47" i="21"/>
  <c r="N47" i="21"/>
  <c r="G24" i="21"/>
  <c r="M77" i="21" s="1"/>
  <c r="E24" i="21"/>
  <c r="H103" i="21" s="1"/>
  <c r="E15" i="21"/>
  <c r="J67" i="21" s="1"/>
  <c r="G15" i="21"/>
  <c r="I67" i="21" s="1"/>
  <c r="G13" i="21"/>
  <c r="E69" i="21" s="1"/>
  <c r="E13" i="21"/>
  <c r="D98" i="21" s="1"/>
  <c r="G10" i="21"/>
  <c r="O59" i="21" s="1"/>
  <c r="G8" i="21"/>
  <c r="K59" i="21" s="1"/>
  <c r="E8" i="21"/>
  <c r="L58" i="21" s="1"/>
  <c r="A38" i="21"/>
  <c r="A46" i="21" s="1"/>
  <c r="A37" i="21"/>
  <c r="A45" i="21" s="1"/>
  <c r="L20" i="20"/>
  <c r="L17" i="20"/>
  <c r="L16" i="20"/>
  <c r="B62" i="21" l="1"/>
  <c r="P60" i="21"/>
  <c r="D95" i="21"/>
  <c r="B88" i="21"/>
  <c r="B87" i="21"/>
  <c r="G87" i="21"/>
  <c r="I68" i="21"/>
  <c r="F70" i="21"/>
  <c r="N79" i="21"/>
  <c r="L60" i="21"/>
  <c r="O58" i="21"/>
  <c r="P58" i="21"/>
  <c r="N78" i="21"/>
  <c r="M76" i="21"/>
  <c r="M79" i="21"/>
  <c r="M78" i="21"/>
  <c r="K58" i="21"/>
  <c r="O60" i="21"/>
  <c r="I69" i="21"/>
  <c r="N76" i="21"/>
  <c r="F67" i="21"/>
  <c r="F68" i="21"/>
  <c r="F71" i="21"/>
  <c r="J68" i="21"/>
  <c r="L59" i="21"/>
  <c r="J70" i="21"/>
  <c r="J69" i="21"/>
  <c r="E68" i="21"/>
  <c r="L61" i="21"/>
  <c r="I70" i="21"/>
  <c r="F69" i="21"/>
  <c r="K61" i="21"/>
  <c r="E71" i="21"/>
  <c r="K62" i="21"/>
  <c r="K60" i="21"/>
  <c r="E70" i="21"/>
  <c r="E67" i="21"/>
  <c r="A4" i="20" l="1"/>
  <c r="A5" i="20"/>
  <c r="A7" i="20"/>
  <c r="G14" i="21"/>
  <c r="G67" i="21" s="1"/>
  <c r="G12" i="21"/>
  <c r="G7" i="21"/>
  <c r="G5" i="21"/>
  <c r="E58" i="21" s="1"/>
  <c r="G4" i="21"/>
  <c r="C58" i="21" s="1"/>
  <c r="G16" i="21"/>
  <c r="G18" i="21"/>
  <c r="A76" i="21" s="1"/>
  <c r="G19" i="21"/>
  <c r="C76" i="21" s="1"/>
  <c r="G20" i="21"/>
  <c r="E79" i="21" s="1"/>
  <c r="G21" i="21"/>
  <c r="G77" i="21" s="1"/>
  <c r="G23" i="21"/>
  <c r="G22" i="21"/>
  <c r="I76" i="21" s="1"/>
  <c r="G6" i="21"/>
  <c r="G58" i="21" s="1"/>
  <c r="G9" i="21"/>
  <c r="M59" i="21" s="1"/>
  <c r="G11" i="21"/>
  <c r="G3" i="21"/>
  <c r="A58" i="21" s="1"/>
  <c r="B50" i="19"/>
  <c r="B42" i="19" a="1"/>
  <c r="B42" i="19" s="1"/>
  <c r="M110" i="21"/>
  <c r="K110" i="21"/>
  <c r="S32" i="21"/>
  <c r="Q32" i="21"/>
  <c r="P32" i="21"/>
  <c r="M32" i="21"/>
  <c r="L32" i="21"/>
  <c r="I32" i="21"/>
  <c r="H32" i="21"/>
  <c r="E32" i="21"/>
  <c r="D32" i="21"/>
  <c r="B32" i="21"/>
  <c r="S31" i="21"/>
  <c r="Q31" i="21"/>
  <c r="P31" i="21"/>
  <c r="M31" i="21"/>
  <c r="L31" i="21"/>
  <c r="I31" i="21"/>
  <c r="H31" i="21"/>
  <c r="E31" i="21"/>
  <c r="D31" i="21"/>
  <c r="B31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B30" i="21"/>
  <c r="S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D29" i="21"/>
  <c r="C29" i="21"/>
  <c r="B29" i="21"/>
  <c r="I77" i="21" l="1"/>
  <c r="K68" i="21"/>
  <c r="K70" i="21"/>
  <c r="K67" i="21"/>
  <c r="K69" i="21"/>
  <c r="I58" i="21"/>
  <c r="I59" i="21"/>
  <c r="I60" i="21"/>
  <c r="I61" i="21"/>
  <c r="E59" i="21"/>
  <c r="E61" i="21"/>
  <c r="E60" i="21"/>
  <c r="E62" i="21"/>
  <c r="C60" i="21"/>
  <c r="C61" i="21"/>
  <c r="C62" i="21"/>
  <c r="C59" i="21"/>
  <c r="G76" i="21"/>
  <c r="E77" i="21"/>
  <c r="E78" i="21"/>
  <c r="K79" i="21"/>
  <c r="I78" i="21"/>
  <c r="K76" i="21"/>
  <c r="K80" i="21"/>
  <c r="K78" i="21"/>
  <c r="K77" i="21"/>
  <c r="G78" i="21"/>
  <c r="E76" i="21" l="1"/>
  <c r="E4" i="21"/>
  <c r="E5" i="21"/>
  <c r="F58" i="21" s="1"/>
  <c r="E6" i="21"/>
  <c r="E7" i="21"/>
  <c r="F87" i="21" s="1"/>
  <c r="E9" i="21"/>
  <c r="E11" i="21"/>
  <c r="E12" i="21"/>
  <c r="C95" i="21" s="1"/>
  <c r="E14" i="21"/>
  <c r="E16" i="21"/>
  <c r="E18" i="21"/>
  <c r="E19" i="21"/>
  <c r="E20" i="21"/>
  <c r="E21" i="21"/>
  <c r="E102" i="21" s="1"/>
  <c r="E23" i="21"/>
  <c r="E22" i="21"/>
  <c r="AL28" i="19"/>
  <c r="AL27" i="19"/>
  <c r="AL26" i="19"/>
  <c r="AL25" i="19"/>
  <c r="AK26" i="19"/>
  <c r="AK25" i="19"/>
  <c r="AJ28" i="19"/>
  <c r="AJ27" i="19"/>
  <c r="AJ26" i="19"/>
  <c r="AJ25" i="19"/>
  <c r="AI28" i="19"/>
  <c r="AI27" i="19"/>
  <c r="AI26" i="19"/>
  <c r="AI25" i="19"/>
  <c r="AH26" i="19"/>
  <c r="AH25" i="19"/>
  <c r="AG26" i="19"/>
  <c r="AG25" i="19"/>
  <c r="AF28" i="19"/>
  <c r="AF27" i="19"/>
  <c r="AF26" i="19"/>
  <c r="AF25" i="19"/>
  <c r="AE28" i="19"/>
  <c r="AE27" i="19"/>
  <c r="AE26" i="19"/>
  <c r="AE25" i="19"/>
  <c r="AD26" i="19"/>
  <c r="AD25" i="19"/>
  <c r="AC26" i="19"/>
  <c r="AC25" i="19"/>
  <c r="AB28" i="19"/>
  <c r="AB27" i="19"/>
  <c r="AB26" i="19"/>
  <c r="AB25" i="19"/>
  <c r="AA28" i="19"/>
  <c r="AA27" i="19"/>
  <c r="AA26" i="19"/>
  <c r="AA25" i="19"/>
  <c r="Z26" i="19"/>
  <c r="Z25" i="19"/>
  <c r="Y26" i="19"/>
  <c r="Y25" i="19"/>
  <c r="X28" i="19"/>
  <c r="X27" i="19"/>
  <c r="X26" i="19"/>
  <c r="X25" i="19"/>
  <c r="W28" i="19"/>
  <c r="W27" i="19"/>
  <c r="W26" i="19"/>
  <c r="W25" i="19"/>
  <c r="V26" i="19"/>
  <c r="V25" i="19"/>
  <c r="U28" i="19"/>
  <c r="U27" i="19"/>
  <c r="U26" i="19"/>
  <c r="U25" i="19"/>
  <c r="B95" i="19"/>
  <c r="F94" i="19"/>
  <c r="D94" i="19"/>
  <c r="B94" i="19"/>
  <c r="F93" i="19"/>
  <c r="D93" i="19"/>
  <c r="B93" i="19"/>
  <c r="F92" i="19"/>
  <c r="D92" i="19"/>
  <c r="B92" i="19"/>
  <c r="F91" i="19"/>
  <c r="D91" i="19"/>
  <c r="B91" i="19"/>
  <c r="F90" i="19"/>
  <c r="D90" i="19"/>
  <c r="B90" i="19"/>
  <c r="F89" i="19"/>
  <c r="D89" i="19"/>
  <c r="B89" i="19"/>
  <c r="F88" i="19"/>
  <c r="D88" i="19"/>
  <c r="B88" i="19"/>
  <c r="F87" i="19"/>
  <c r="D87" i="19"/>
  <c r="B87" i="19"/>
  <c r="F86" i="19"/>
  <c r="D86" i="19"/>
  <c r="B86" i="19"/>
  <c r="F85" i="19"/>
  <c r="D85" i="19"/>
  <c r="B85" i="19"/>
  <c r="F84" i="19"/>
  <c r="D84" i="19"/>
  <c r="B84" i="19"/>
  <c r="F83" i="19"/>
  <c r="D83" i="19"/>
  <c r="B83" i="19"/>
  <c r="F82" i="19"/>
  <c r="D82" i="19"/>
  <c r="B82" i="19"/>
  <c r="F81" i="19"/>
  <c r="D81" i="19"/>
  <c r="B81" i="19"/>
  <c r="F80" i="19"/>
  <c r="D80" i="19"/>
  <c r="B80" i="19"/>
  <c r="F79" i="19"/>
  <c r="D79" i="19"/>
  <c r="B79" i="19"/>
  <c r="F78" i="19"/>
  <c r="D78" i="19"/>
  <c r="B78" i="19"/>
  <c r="F77" i="19"/>
  <c r="D77" i="19"/>
  <c r="B77" i="19"/>
  <c r="F76" i="19"/>
  <c r="D76" i="19"/>
  <c r="B76" i="19"/>
  <c r="F75" i="19"/>
  <c r="D75" i="19"/>
  <c r="B75" i="19"/>
  <c r="F74" i="19"/>
  <c r="D74" i="19"/>
  <c r="B74" i="19"/>
  <c r="F73" i="19"/>
  <c r="D73" i="19"/>
  <c r="B73" i="19"/>
  <c r="F72" i="19"/>
  <c r="D72" i="19"/>
  <c r="B72" i="19"/>
  <c r="F71" i="19"/>
  <c r="D71" i="19"/>
  <c r="B71" i="19"/>
  <c r="F70" i="19"/>
  <c r="D70" i="19"/>
  <c r="B70" i="19"/>
  <c r="X69" i="19"/>
  <c r="F69" i="19"/>
  <c r="D69" i="19"/>
  <c r="B69" i="19"/>
  <c r="X68" i="19"/>
  <c r="F68" i="19"/>
  <c r="D68" i="19"/>
  <c r="B68" i="19"/>
  <c r="X67" i="19"/>
  <c r="X66" i="19"/>
  <c r="V66" i="19"/>
  <c r="X65" i="19"/>
  <c r="V65" i="19"/>
  <c r="X64" i="19"/>
  <c r="V64" i="19"/>
  <c r="X63" i="19"/>
  <c r="V63" i="19"/>
  <c r="X62" i="19"/>
  <c r="V62" i="19"/>
  <c r="X61" i="19"/>
  <c r="V61" i="19"/>
  <c r="X60" i="19"/>
  <c r="V60" i="19"/>
  <c r="X59" i="19"/>
  <c r="V59" i="19"/>
  <c r="AB58" i="19"/>
  <c r="X58" i="19"/>
  <c r="V58" i="19"/>
  <c r="AB57" i="19"/>
  <c r="X57" i="19"/>
  <c r="V57" i="19"/>
  <c r="AB56" i="19"/>
  <c r="X56" i="19"/>
  <c r="V56" i="19"/>
  <c r="AB55" i="19"/>
  <c r="X55" i="19"/>
  <c r="V55" i="19"/>
  <c r="AB54" i="19"/>
  <c r="X54" i="19"/>
  <c r="V54" i="19"/>
  <c r="AB53" i="19"/>
  <c r="X53" i="19"/>
  <c r="V53" i="19"/>
  <c r="AF52" i="19"/>
  <c r="AD52" i="19"/>
  <c r="AB52" i="19"/>
  <c r="X52" i="19"/>
  <c r="V52" i="19"/>
  <c r="P52" i="19"/>
  <c r="AF51" i="19"/>
  <c r="AD51" i="19"/>
  <c r="AB51" i="19"/>
  <c r="X51" i="19"/>
  <c r="V51" i="19"/>
  <c r="R51" i="19"/>
  <c r="P51" i="19"/>
  <c r="AF50" i="19"/>
  <c r="AD50" i="19"/>
  <c r="AB50" i="19"/>
  <c r="Z50" i="19"/>
  <c r="X50" i="19"/>
  <c r="V50" i="19"/>
  <c r="R50" i="19"/>
  <c r="P50" i="19"/>
  <c r="L50" i="19"/>
  <c r="F50" i="19"/>
  <c r="AF49" i="19"/>
  <c r="AD49" i="19"/>
  <c r="AB49" i="19"/>
  <c r="Z49" i="19"/>
  <c r="X49" i="19"/>
  <c r="V49" i="19"/>
  <c r="R49" i="19"/>
  <c r="P49" i="19"/>
  <c r="L49" i="19"/>
  <c r="H49" i="19"/>
  <c r="F49" i="19"/>
  <c r="B49" i="19"/>
  <c r="AF48" i="19"/>
  <c r="AD48" i="19"/>
  <c r="AB48" i="19"/>
  <c r="Z48" i="19"/>
  <c r="X48" i="19"/>
  <c r="V48" i="19"/>
  <c r="R48" i="19"/>
  <c r="P48" i="19"/>
  <c r="L48" i="19"/>
  <c r="H48" i="19"/>
  <c r="F48" i="19"/>
  <c r="B48" i="19"/>
  <c r="AF47" i="19"/>
  <c r="AD47" i="19"/>
  <c r="AB47" i="19"/>
  <c r="Z47" i="19"/>
  <c r="X47" i="19"/>
  <c r="V47" i="19"/>
  <c r="R47" i="19"/>
  <c r="P47" i="19"/>
  <c r="L47" i="19"/>
  <c r="J47" i="19"/>
  <c r="H47" i="19"/>
  <c r="F47" i="19"/>
  <c r="B47" i="19"/>
  <c r="AF46" i="19"/>
  <c r="AD46" i="19"/>
  <c r="AB46" i="19"/>
  <c r="Z46" i="19"/>
  <c r="X46" i="19"/>
  <c r="V46" i="19"/>
  <c r="R46" i="19"/>
  <c r="P46" i="19"/>
  <c r="N46" i="19"/>
  <c r="L46" i="19"/>
  <c r="J46" i="19"/>
  <c r="H46" i="19"/>
  <c r="F46" i="19"/>
  <c r="D46" i="19"/>
  <c r="B46" i="19"/>
  <c r="AF45" i="19"/>
  <c r="AD45" i="19"/>
  <c r="AB45" i="19"/>
  <c r="Z45" i="19"/>
  <c r="X45" i="19"/>
  <c r="V45" i="19"/>
  <c r="T45" i="19"/>
  <c r="R45" i="19"/>
  <c r="P45" i="19"/>
  <c r="N45" i="19"/>
  <c r="L45" i="19"/>
  <c r="J45" i="19"/>
  <c r="H45" i="19"/>
  <c r="F45" i="19"/>
  <c r="D45" i="19"/>
  <c r="B45" i="19"/>
  <c r="AF44" i="19"/>
  <c r="AD44" i="19"/>
  <c r="AB44" i="19"/>
  <c r="Z44" i="19"/>
  <c r="X44" i="19"/>
  <c r="V44" i="19"/>
  <c r="T44" i="19"/>
  <c r="R44" i="19"/>
  <c r="P44" i="19"/>
  <c r="N44" i="19"/>
  <c r="L44" i="19"/>
  <c r="J44" i="19"/>
  <c r="H44" i="19"/>
  <c r="F44" i="19"/>
  <c r="D44" i="19"/>
  <c r="B44" i="19"/>
  <c r="AF43" i="19"/>
  <c r="AD43" i="19"/>
  <c r="AB43" i="19"/>
  <c r="Z43" i="19"/>
  <c r="X43" i="19"/>
  <c r="V43" i="19"/>
  <c r="T43" i="19"/>
  <c r="R43" i="19"/>
  <c r="P43" i="19"/>
  <c r="N43" i="19"/>
  <c r="L43" i="19"/>
  <c r="J43" i="19"/>
  <c r="H43" i="19"/>
  <c r="F43" i="19"/>
  <c r="D43" i="19"/>
  <c r="B43" i="19"/>
  <c r="AF42" i="19"/>
  <c r="AD42" i="19"/>
  <c r="AB42" i="19"/>
  <c r="Z42" i="19"/>
  <c r="X42" i="19"/>
  <c r="V42" i="19"/>
  <c r="T42" i="19"/>
  <c r="R42" i="19"/>
  <c r="P42" i="19"/>
  <c r="N42" i="19"/>
  <c r="L42" i="19"/>
  <c r="J42" i="19"/>
  <c r="H42" i="19"/>
  <c r="F42" i="19"/>
  <c r="D42" i="19"/>
  <c r="B79" i="21" l="1"/>
  <c r="B76" i="21"/>
  <c r="B96" i="21"/>
  <c r="B95" i="21"/>
  <c r="C102" i="21"/>
  <c r="C103" i="21"/>
  <c r="F105" i="21"/>
  <c r="F104" i="21"/>
  <c r="F103" i="21"/>
  <c r="F102" i="21"/>
  <c r="L76" i="21"/>
  <c r="L77" i="21"/>
  <c r="G103" i="21"/>
  <c r="G98" i="21"/>
  <c r="G97" i="21"/>
  <c r="G96" i="21"/>
  <c r="G95" i="21"/>
  <c r="E98" i="21"/>
  <c r="E95" i="21"/>
  <c r="C98" i="21"/>
  <c r="B97" i="21"/>
  <c r="B98" i="21"/>
  <c r="N61" i="21"/>
  <c r="H89" i="21"/>
  <c r="H88" i="21"/>
  <c r="H87" i="21"/>
  <c r="H61" i="21"/>
  <c r="E87" i="21"/>
  <c r="F62" i="21"/>
  <c r="D89" i="21"/>
  <c r="D87" i="21"/>
  <c r="D88" i="21"/>
  <c r="D62" i="21"/>
  <c r="C89" i="21"/>
  <c r="C88" i="21"/>
  <c r="C87" i="21"/>
  <c r="L80" i="21"/>
  <c r="L78" i="21"/>
  <c r="L79" i="21"/>
  <c r="F76" i="21"/>
  <c r="F79" i="21"/>
  <c r="F78" i="21"/>
  <c r="J60" i="21"/>
  <c r="J58" i="21"/>
  <c r="J61" i="21"/>
  <c r="J59" i="21"/>
  <c r="H76" i="21"/>
  <c r="H78" i="21"/>
  <c r="H77" i="21"/>
  <c r="B77" i="21"/>
  <c r="B78" i="21"/>
  <c r="J77" i="21"/>
  <c r="J78" i="21"/>
  <c r="J76" i="21"/>
  <c r="L70" i="21"/>
  <c r="L69" i="21"/>
  <c r="L67" i="21"/>
  <c r="L68" i="21"/>
  <c r="D78" i="21"/>
  <c r="D79" i="21"/>
  <c r="D77" i="21"/>
  <c r="D76" i="21"/>
  <c r="D80" i="21"/>
  <c r="N60" i="21"/>
  <c r="N59" i="21"/>
  <c r="N58" i="21"/>
  <c r="H60" i="21"/>
  <c r="H59" i="21"/>
  <c r="H58" i="21"/>
  <c r="F60" i="21"/>
  <c r="F61" i="21"/>
  <c r="F59" i="21"/>
  <c r="D61" i="21"/>
  <c r="D59" i="21"/>
  <c r="D58" i="21"/>
  <c r="D60" i="21"/>
  <c r="B58" i="21"/>
  <c r="H67" i="21"/>
  <c r="H70" i="21"/>
  <c r="H68" i="21"/>
  <c r="H69" i="21"/>
  <c r="D67" i="21"/>
  <c r="D68" i="21"/>
  <c r="E105" i="21"/>
  <c r="E104" i="21"/>
  <c r="E103" i="21"/>
  <c r="D103" i="21"/>
  <c r="D105" i="21"/>
  <c r="D104" i="21"/>
  <c r="D102" i="21"/>
  <c r="B103" i="21"/>
  <c r="B102" i="21"/>
  <c r="A77" i="21"/>
  <c r="A78" i="21"/>
  <c r="A79" i="21"/>
  <c r="C77" i="21"/>
  <c r="C78" i="21"/>
  <c r="C79" i="21"/>
  <c r="C80" i="21"/>
  <c r="G59" i="21"/>
  <c r="G60" i="21"/>
  <c r="G61" i="21"/>
  <c r="B61" i="21"/>
  <c r="B59" i="21"/>
  <c r="B60" i="21"/>
  <c r="C67" i="21"/>
  <c r="C68" i="21"/>
  <c r="C69" i="21"/>
  <c r="C70" i="21"/>
  <c r="A67" i="21"/>
  <c r="A59" i="21"/>
  <c r="A60" i="21"/>
  <c r="A61" i="21"/>
  <c r="A62" i="21"/>
  <c r="A71" i="21"/>
  <c r="A70" i="21"/>
  <c r="A69" i="21"/>
  <c r="A68" i="21"/>
  <c r="G68" i="21"/>
  <c r="G69" i="21"/>
  <c r="G70" i="21"/>
  <c r="D70" i="21"/>
  <c r="D69" i="21"/>
  <c r="M58" i="21"/>
  <c r="M60" i="21"/>
  <c r="M61" i="21"/>
  <c r="F8" i="18"/>
  <c r="D46" i="18"/>
  <c r="B43" i="18"/>
  <c r="B44" i="18"/>
  <c r="B45" i="18"/>
  <c r="B46" i="18"/>
  <c r="B47" i="18"/>
  <c r="B48" i="18"/>
  <c r="B49" i="18"/>
  <c r="B50" i="18"/>
  <c r="B51" i="18"/>
  <c r="B52" i="18"/>
  <c r="B42" i="18"/>
  <c r="D32" i="18"/>
  <c r="D26" i="18"/>
  <c r="D27" i="18"/>
  <c r="D28" i="18"/>
  <c r="D29" i="18"/>
  <c r="D30" i="18"/>
  <c r="D31" i="18"/>
  <c r="D25" i="18"/>
  <c r="D24" i="18"/>
  <c r="B26" i="18"/>
  <c r="B27" i="18"/>
  <c r="B28" i="18"/>
  <c r="B29" i="18"/>
  <c r="B30" i="18"/>
  <c r="B31" i="18"/>
  <c r="B25" i="18"/>
  <c r="B24" i="18"/>
  <c r="D43" i="18"/>
  <c r="D44" i="18"/>
  <c r="D45" i="18"/>
  <c r="D47" i="18"/>
  <c r="D48" i="18"/>
  <c r="D49" i="18"/>
  <c r="D50" i="18"/>
  <c r="D51" i="18"/>
  <c r="D52" i="18"/>
  <c r="D42" i="18"/>
  <c r="D61" i="14"/>
  <c r="D62" i="14"/>
  <c r="D14" i="17" l="1"/>
  <c r="I10" i="17"/>
  <c r="I12" i="17" s="1"/>
  <c r="F10" i="17"/>
  <c r="F11" i="17" s="1"/>
  <c r="I7" i="17"/>
  <c r="I9" i="17" s="1"/>
  <c r="I11" i="17" s="1"/>
  <c r="I13" i="17" s="1"/>
  <c r="I6" i="17"/>
  <c r="I5" i="17"/>
  <c r="AF71" i="14"/>
  <c r="AF70" i="14"/>
  <c r="AF54" i="14"/>
  <c r="AF69" i="14"/>
  <c r="AF68" i="14"/>
  <c r="AF67" i="14"/>
  <c r="AF66" i="14"/>
  <c r="AF65" i="14"/>
  <c r="AF64" i="14"/>
  <c r="AF63" i="14"/>
  <c r="AF61" i="14"/>
  <c r="AF62" i="14"/>
  <c r="Z62" i="14"/>
  <c r="AG37" i="14"/>
  <c r="AG36" i="14"/>
  <c r="AF37" i="14"/>
  <c r="AF36" i="14"/>
  <c r="AE36" i="14"/>
  <c r="AE37" i="14"/>
  <c r="AC37" i="14"/>
  <c r="AD36" i="14"/>
  <c r="AD37" i="14"/>
  <c r="Z36" i="14"/>
  <c r="Y36" i="14"/>
  <c r="Z37" i="14"/>
  <c r="Y37" i="14"/>
  <c r="V36" i="14"/>
  <c r="U37" i="14"/>
  <c r="T36" i="14"/>
  <c r="S36" i="14"/>
  <c r="S37" i="14"/>
  <c r="R36" i="14"/>
  <c r="R37" i="14"/>
  <c r="Q36" i="14"/>
  <c r="Q37" i="14"/>
  <c r="AB36" i="14" l="1"/>
  <c r="AC36" i="14"/>
  <c r="AA36" i="14"/>
  <c r="X36" i="14"/>
  <c r="W36" i="14"/>
  <c r="U36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AD71" i="14" l="1"/>
  <c r="AD62" i="14"/>
  <c r="AD63" i="14"/>
  <c r="AD64" i="14"/>
  <c r="AD65" i="14"/>
  <c r="AD66" i="14"/>
  <c r="AD67" i="14"/>
  <c r="AD68" i="14"/>
  <c r="AD69" i="14"/>
  <c r="AD70" i="14"/>
  <c r="AD61" i="14"/>
  <c r="AB75" i="14"/>
  <c r="AB73" i="14"/>
  <c r="AB74" i="14"/>
  <c r="AB76" i="14"/>
  <c r="AB77" i="14"/>
  <c r="AB72" i="14"/>
  <c r="AB62" i="14"/>
  <c r="AB63" i="14"/>
  <c r="AB64" i="14"/>
  <c r="AB65" i="14"/>
  <c r="AB66" i="14"/>
  <c r="AB67" i="14"/>
  <c r="AB68" i="14"/>
  <c r="AB69" i="14"/>
  <c r="AB70" i="14"/>
  <c r="AB71" i="14"/>
  <c r="AB61" i="14"/>
  <c r="Z69" i="14"/>
  <c r="Z63" i="14"/>
  <c r="Z64" i="14"/>
  <c r="Z65" i="14"/>
  <c r="Z66" i="14"/>
  <c r="Z67" i="14"/>
  <c r="Z68" i="14"/>
  <c r="Z61" i="14"/>
  <c r="X88" i="14"/>
  <c r="X62" i="14"/>
  <c r="X63" i="14"/>
  <c r="X64" i="14"/>
  <c r="X65" i="14"/>
  <c r="X66" i="14"/>
  <c r="X67" i="14"/>
  <c r="X68" i="14"/>
  <c r="X69" i="14"/>
  <c r="X70" i="14"/>
  <c r="X71" i="14"/>
  <c r="X72" i="14"/>
  <c r="X73" i="14"/>
  <c r="X74" i="14"/>
  <c r="X75" i="14"/>
  <c r="X76" i="14"/>
  <c r="X77" i="14"/>
  <c r="X78" i="14"/>
  <c r="X79" i="14"/>
  <c r="X80" i="14"/>
  <c r="X81" i="14"/>
  <c r="X82" i="14"/>
  <c r="X83" i="14"/>
  <c r="X84" i="14"/>
  <c r="X85" i="14"/>
  <c r="X86" i="14"/>
  <c r="X87" i="14"/>
  <c r="X61" i="14"/>
  <c r="V84" i="14"/>
  <c r="V85" i="14"/>
  <c r="V83" i="14"/>
  <c r="V81" i="14"/>
  <c r="V82" i="14"/>
  <c r="V80" i="14"/>
  <c r="V62" i="14"/>
  <c r="V63" i="14"/>
  <c r="V64" i="14"/>
  <c r="V65" i="14"/>
  <c r="V66" i="14"/>
  <c r="V67" i="14"/>
  <c r="V68" i="14"/>
  <c r="V69" i="14"/>
  <c r="V70" i="14"/>
  <c r="V71" i="14"/>
  <c r="V72" i="14"/>
  <c r="V73" i="14"/>
  <c r="V74" i="14"/>
  <c r="V75" i="14"/>
  <c r="V76" i="14"/>
  <c r="V77" i="14"/>
  <c r="V78" i="14"/>
  <c r="V79" i="14"/>
  <c r="V61" i="14"/>
  <c r="T64" i="14"/>
  <c r="T63" i="14"/>
  <c r="T62" i="14"/>
  <c r="T61" i="14"/>
  <c r="R70" i="14"/>
  <c r="R69" i="14"/>
  <c r="R68" i="14"/>
  <c r="R62" i="14"/>
  <c r="R63" i="14"/>
  <c r="R64" i="14"/>
  <c r="R65" i="14"/>
  <c r="R66" i="14"/>
  <c r="R67" i="14"/>
  <c r="R61" i="14"/>
  <c r="P69" i="14"/>
  <c r="P70" i="14"/>
  <c r="P71" i="14"/>
  <c r="P68" i="14"/>
  <c r="P65" i="14"/>
  <c r="P62" i="14"/>
  <c r="P63" i="14"/>
  <c r="P64" i="14"/>
  <c r="P66" i="14"/>
  <c r="P67" i="14"/>
  <c r="P61" i="14"/>
  <c r="N65" i="14"/>
  <c r="N62" i="14"/>
  <c r="N63" i="14"/>
  <c r="N64" i="14"/>
  <c r="N61" i="14"/>
  <c r="L69" i="14"/>
  <c r="L67" i="14"/>
  <c r="L62" i="14"/>
  <c r="L63" i="14"/>
  <c r="L64" i="14"/>
  <c r="L65" i="14"/>
  <c r="L66" i="14"/>
  <c r="L68" i="14"/>
  <c r="L61" i="14"/>
  <c r="J66" i="14"/>
  <c r="J65" i="14"/>
  <c r="J62" i="14"/>
  <c r="J63" i="14"/>
  <c r="J64" i="14"/>
  <c r="J61" i="14"/>
  <c r="H68" i="14"/>
  <c r="H62" i="14"/>
  <c r="H63" i="14"/>
  <c r="H64" i="14"/>
  <c r="H65" i="14"/>
  <c r="H66" i="14"/>
  <c r="H67" i="14"/>
  <c r="H61" i="14"/>
  <c r="F69" i="14"/>
  <c r="F62" i="14"/>
  <c r="F63" i="14"/>
  <c r="F64" i="14"/>
  <c r="F65" i="14"/>
  <c r="F66" i="14"/>
  <c r="F67" i="14"/>
  <c r="F68" i="14"/>
  <c r="F61" i="14"/>
  <c r="D65" i="14"/>
  <c r="D64" i="14"/>
  <c r="D63" i="14"/>
  <c r="B61" i="14"/>
  <c r="B69" i="14"/>
  <c r="B63" i="14"/>
  <c r="B64" i="14"/>
  <c r="B65" i="14"/>
  <c r="B66" i="14"/>
  <c r="B67" i="14"/>
  <c r="B68" i="14"/>
  <c r="B62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87" i="14"/>
  <c r="D113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87" i="14"/>
  <c r="B114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88" i="14"/>
  <c r="B89" i="14"/>
  <c r="B90" i="14"/>
  <c r="B87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<sst xmlns="http://schemas.openxmlformats.org/spreadsheetml/2006/main" count="3515" uniqueCount="540">
  <si>
    <t>Depth</t>
  </si>
  <si>
    <t>Diameter</t>
  </si>
  <si>
    <t>Address</t>
  </si>
  <si>
    <t>BIN409</t>
  </si>
  <si>
    <t>Domestic</t>
  </si>
  <si>
    <t>Stockwater</t>
  </si>
  <si>
    <t>18171 Ahtanum Rd</t>
  </si>
  <si>
    <t>1211 Hubbard Rd</t>
  </si>
  <si>
    <t>APG343</t>
  </si>
  <si>
    <t>BJB534</t>
  </si>
  <si>
    <t>Irrigation</t>
  </si>
  <si>
    <t>710 Lynch Lane, Union Gap</t>
  </si>
  <si>
    <t>BHT985</t>
  </si>
  <si>
    <t>3203 Marks Road</t>
  </si>
  <si>
    <t>171210-23002</t>
  </si>
  <si>
    <t>Lone Dove Lane Yakima</t>
  </si>
  <si>
    <t>3509 S Wiley Road</t>
  </si>
  <si>
    <t>9408 Occidental Road</t>
  </si>
  <si>
    <t>BLD243</t>
  </si>
  <si>
    <t>BLD597</t>
  </si>
  <si>
    <t>BLD302</t>
  </si>
  <si>
    <t>AGM765</t>
  </si>
  <si>
    <t>BIN560</t>
  </si>
  <si>
    <t>BIN595</t>
  </si>
  <si>
    <t>B</t>
  </si>
  <si>
    <t>FB</t>
  </si>
  <si>
    <t xml:space="preserve">OBV </t>
  </si>
  <si>
    <t>SWL</t>
  </si>
  <si>
    <t xml:space="preserve">SWL </t>
  </si>
  <si>
    <t xml:space="preserve">Desc </t>
  </si>
  <si>
    <t xml:space="preserve">Inturp </t>
  </si>
  <si>
    <t>Depth (ft)</t>
  </si>
  <si>
    <t xml:space="preserve">WELL 1 </t>
  </si>
  <si>
    <t xml:space="preserve">WELL 2 </t>
  </si>
  <si>
    <t xml:space="preserve">WELL 3 </t>
  </si>
  <si>
    <t xml:space="preserve">WELL 5 </t>
  </si>
  <si>
    <t xml:space="preserve">WELL 6 </t>
  </si>
  <si>
    <t xml:space="preserve">WELL 7 </t>
  </si>
  <si>
    <t>WELL 8</t>
  </si>
  <si>
    <t>WELL 9</t>
  </si>
  <si>
    <t xml:space="preserve">WELL 10 </t>
  </si>
  <si>
    <t>WELL 11</t>
  </si>
  <si>
    <t>WELL 12</t>
  </si>
  <si>
    <t xml:space="preserve">CONTACT </t>
  </si>
  <si>
    <t>WELL 1</t>
  </si>
  <si>
    <t>WELL 4</t>
  </si>
  <si>
    <t>WELL 5</t>
  </si>
  <si>
    <t>WELL 7</t>
  </si>
  <si>
    <t>CONTACT</t>
  </si>
  <si>
    <t xml:space="preserve">DISTANCE </t>
  </si>
  <si>
    <t xml:space="preserve">WELL 8 </t>
  </si>
  <si>
    <t xml:space="preserve">WELL 9 </t>
  </si>
  <si>
    <t>DISTANCE</t>
  </si>
  <si>
    <t xml:space="preserve">WELL 11 </t>
  </si>
  <si>
    <t>51 W Ponderosa Dr</t>
  </si>
  <si>
    <t>51 Sisotow Belle Ln</t>
  </si>
  <si>
    <t>100 Carson Rd</t>
  </si>
  <si>
    <t>2309 Borton Rd</t>
  </si>
  <si>
    <t xml:space="preserve">Depth </t>
  </si>
  <si>
    <t xml:space="preserve">Diameter </t>
  </si>
  <si>
    <t xml:space="preserve">Static Water Level </t>
  </si>
  <si>
    <t>BHK729</t>
  </si>
  <si>
    <t>ACG206</t>
  </si>
  <si>
    <t>BHW550</t>
  </si>
  <si>
    <t>1614 E Nob Hill Blvd, Yakima</t>
  </si>
  <si>
    <t>207 Ahtanum Rd, Yakima 98903</t>
  </si>
  <si>
    <t xml:space="preserve">Drilling Date </t>
  </si>
  <si>
    <t xml:space="preserve"> Well ID</t>
  </si>
  <si>
    <t>Use</t>
  </si>
  <si>
    <t xml:space="preserve">Monitoring </t>
  </si>
  <si>
    <t>A-A' Topography</t>
  </si>
  <si>
    <t>ELEVATION</t>
  </si>
  <si>
    <t>WELL 2</t>
  </si>
  <si>
    <t>WELL 3</t>
  </si>
  <si>
    <t xml:space="preserve">B-B' Topography </t>
  </si>
  <si>
    <t xml:space="preserve">C-C' Topography </t>
  </si>
  <si>
    <t>BIN956</t>
  </si>
  <si>
    <t xml:space="preserve"> AKJ715</t>
  </si>
  <si>
    <t xml:space="preserve"> BIF299</t>
  </si>
  <si>
    <t xml:space="preserve">ID </t>
  </si>
  <si>
    <t xml:space="preserve">Well </t>
  </si>
  <si>
    <t>BJA230</t>
  </si>
  <si>
    <t>ABJ087</t>
  </si>
  <si>
    <t>AGM847</t>
  </si>
  <si>
    <t xml:space="preserve">CONTACTS </t>
  </si>
  <si>
    <t xml:space="preserve">WELL DETAILS </t>
  </si>
  <si>
    <t xml:space="preserve">TOPOGRAPHY </t>
  </si>
  <si>
    <t xml:space="preserve">PLOTTED INPUTS: </t>
  </si>
  <si>
    <t>CONTACTS</t>
  </si>
  <si>
    <t>17740 Ahtanum Rd.</t>
  </si>
  <si>
    <t>15210 Rutherford Rd, Yakima</t>
  </si>
  <si>
    <t>WE32558</t>
  </si>
  <si>
    <t>W170170</t>
  </si>
  <si>
    <t>W355946</t>
  </si>
  <si>
    <t>W355653</t>
  </si>
  <si>
    <t>W355691</t>
  </si>
  <si>
    <t>W272641</t>
  </si>
  <si>
    <t xml:space="preserve">Irrigation </t>
  </si>
  <si>
    <t>Intent No.</t>
  </si>
  <si>
    <t>Static Water Level</t>
  </si>
  <si>
    <t xml:space="preserve">Address </t>
  </si>
  <si>
    <t xml:space="preserve">Drill Yr </t>
  </si>
  <si>
    <t xml:space="preserve">Use </t>
  </si>
  <si>
    <t xml:space="preserve">Tax Parcel </t>
  </si>
  <si>
    <t xml:space="preserve">171215_23408 </t>
  </si>
  <si>
    <t>Lone Dove Lane, Yakima</t>
  </si>
  <si>
    <t>171215_21408</t>
  </si>
  <si>
    <t>WE24633</t>
  </si>
  <si>
    <t>171218_24005</t>
  </si>
  <si>
    <t>181433_34413</t>
  </si>
  <si>
    <t>W355692</t>
  </si>
  <si>
    <t>W255649</t>
  </si>
  <si>
    <t>171208_31003</t>
  </si>
  <si>
    <t>W357644</t>
  </si>
  <si>
    <t>161213_21403</t>
  </si>
  <si>
    <t>161213_14004</t>
  </si>
  <si>
    <t>WE22443</t>
  </si>
  <si>
    <t>NR</t>
  </si>
  <si>
    <t>11501 Gilbert Road</t>
  </si>
  <si>
    <t>171202-34014</t>
  </si>
  <si>
    <t>W26588</t>
  </si>
  <si>
    <t>171212_32403</t>
  </si>
  <si>
    <t xml:space="preserve">3801 S Wiley Road. </t>
  </si>
  <si>
    <t>171213_22005</t>
  </si>
  <si>
    <t xml:space="preserve">WELLS: </t>
  </si>
  <si>
    <t xml:space="preserve">SAMPLING </t>
  </si>
  <si>
    <t>WELL #</t>
  </si>
  <si>
    <t>STRAT</t>
  </si>
  <si>
    <t>WELLS:</t>
  </si>
  <si>
    <t xml:space="preserve">COLUMNS </t>
  </si>
  <si>
    <t>Tax Parcel</t>
  </si>
  <si>
    <t xml:space="preserve">Intent No. </t>
  </si>
  <si>
    <t>161212_34403</t>
  </si>
  <si>
    <t>W318200</t>
  </si>
  <si>
    <t>WE49633</t>
  </si>
  <si>
    <t>171205_14002</t>
  </si>
  <si>
    <t>WE17843</t>
  </si>
  <si>
    <t>171203_22005</t>
  </si>
  <si>
    <t>DE01905</t>
  </si>
  <si>
    <t>ABJ039</t>
  </si>
  <si>
    <t>W003903</t>
  </si>
  <si>
    <t>ACT745</t>
  </si>
  <si>
    <t>W047459</t>
  </si>
  <si>
    <t>W161039</t>
  </si>
  <si>
    <t>BAF898</t>
  </si>
  <si>
    <t>W267309</t>
  </si>
  <si>
    <t xml:space="preserve">52nd Ave &amp; Ahtanum </t>
  </si>
  <si>
    <t xml:space="preserve">NR </t>
  </si>
  <si>
    <t xml:space="preserve">80 American Fruit Rd. </t>
  </si>
  <si>
    <t>171215_21404</t>
  </si>
  <si>
    <t xml:space="preserve">10740 S Ahtanum Rd, Yakima </t>
  </si>
  <si>
    <t xml:space="preserve">3408 Marks Rd, Yakima </t>
  </si>
  <si>
    <t>171209_41405</t>
  </si>
  <si>
    <t>BAF734</t>
  </si>
  <si>
    <t xml:space="preserve">271 E Pine Hollow, Yakima </t>
  </si>
  <si>
    <t>171218_21402</t>
  </si>
  <si>
    <t>ABR063</t>
  </si>
  <si>
    <t>3006 S WILEY RD 150W &amp; 380S NE SEC COR</t>
  </si>
  <si>
    <t>181201_13020</t>
  </si>
  <si>
    <t>AE23694</t>
  </si>
  <si>
    <t>AE34211</t>
  </si>
  <si>
    <t>AFL770</t>
  </si>
  <si>
    <t>2550 Borton Rd., Yakima, 98903</t>
  </si>
  <si>
    <t>PWS04410502</t>
  </si>
  <si>
    <t>TRANSDUCERS</t>
  </si>
  <si>
    <t>FB/H20</t>
  </si>
  <si>
    <t xml:space="preserve">Thickness (ft) </t>
  </si>
  <si>
    <t xml:space="preserve">*are there any really old wells that arent being used anymore </t>
  </si>
  <si>
    <t>BIF858</t>
  </si>
  <si>
    <t>BJB961</t>
  </si>
  <si>
    <t>BBJ244</t>
  </si>
  <si>
    <t>BHT862</t>
  </si>
  <si>
    <t>WELL 6</t>
  </si>
  <si>
    <t>BIF240</t>
  </si>
  <si>
    <t>BJA153</t>
  </si>
  <si>
    <t>WELL 10</t>
  </si>
  <si>
    <t xml:space="preserve">INTURPRETATION KEY  </t>
  </si>
  <si>
    <t>OBV</t>
  </si>
  <si>
    <t>clay/gravel</t>
  </si>
  <si>
    <t xml:space="preserve">soil </t>
  </si>
  <si>
    <t xml:space="preserve">cem. gravel </t>
  </si>
  <si>
    <t>sandstone</t>
  </si>
  <si>
    <t>sand/gravel/h20</t>
  </si>
  <si>
    <t xml:space="preserve">sandstone/h20 </t>
  </si>
  <si>
    <t xml:space="preserve">basalt </t>
  </si>
  <si>
    <t xml:space="preserve">gravel </t>
  </si>
  <si>
    <t>soil</t>
  </si>
  <si>
    <t>boulder/cobbles</t>
  </si>
  <si>
    <t>cem. gravels</t>
  </si>
  <si>
    <t>fractured basalt</t>
  </si>
  <si>
    <t>gravel/boulder</t>
  </si>
  <si>
    <t>fb/clay</t>
  </si>
  <si>
    <t>fb/shale clay</t>
  </si>
  <si>
    <t xml:space="preserve">clay (white) </t>
  </si>
  <si>
    <t xml:space="preserve">sand </t>
  </si>
  <si>
    <t xml:space="preserve">gravel?/sandstone </t>
  </si>
  <si>
    <t xml:space="preserve">sandstone </t>
  </si>
  <si>
    <t xml:space="preserve">gravel? </t>
  </si>
  <si>
    <t>soil/cobbles</t>
  </si>
  <si>
    <t>gravel/cobbels/boulders</t>
  </si>
  <si>
    <t xml:space="preserve">clay/sandstone </t>
  </si>
  <si>
    <t xml:space="preserve">gravel/h20 </t>
  </si>
  <si>
    <t xml:space="preserve">clay/gravel </t>
  </si>
  <si>
    <t>sand</t>
  </si>
  <si>
    <t>silt</t>
  </si>
  <si>
    <t>silty sand/gravel</t>
  </si>
  <si>
    <t xml:space="preserve">cem. sand/gravels/h20 </t>
  </si>
  <si>
    <t xml:space="preserve">silt </t>
  </si>
  <si>
    <t>sand/cobbles</t>
  </si>
  <si>
    <t xml:space="preserve">clay/coarse gravel </t>
  </si>
  <si>
    <t xml:space="preserve">sandstone/gravel </t>
  </si>
  <si>
    <t xml:space="preserve">cem. clay/gravel </t>
  </si>
  <si>
    <t xml:space="preserve">sand/gravel </t>
  </si>
  <si>
    <t>sandy gravel/clay</t>
  </si>
  <si>
    <t>sandstone/clay</t>
  </si>
  <si>
    <t xml:space="preserve">fractured basalt </t>
  </si>
  <si>
    <t xml:space="preserve">sandstone/shale </t>
  </si>
  <si>
    <t>fractured basalt/shale</t>
  </si>
  <si>
    <t>congolmerate</t>
  </si>
  <si>
    <t xml:space="preserve">clay </t>
  </si>
  <si>
    <t>coarse sand/clay/h20</t>
  </si>
  <si>
    <t xml:space="preserve">fb/gravel/clay </t>
  </si>
  <si>
    <t>clay</t>
  </si>
  <si>
    <t>cem. clay</t>
  </si>
  <si>
    <t xml:space="preserve">clay/fb </t>
  </si>
  <si>
    <t>deteriorated basalt</t>
  </si>
  <si>
    <t>sandstone/basalt pieces</t>
  </si>
  <si>
    <t xml:space="preserve">conglomerate/basalt </t>
  </si>
  <si>
    <t>conglomerate</t>
  </si>
  <si>
    <t>cem. silt</t>
  </si>
  <si>
    <t>fragmented basalt/clay</t>
  </si>
  <si>
    <t xml:space="preserve">silt with minor sand and gravel </t>
  </si>
  <si>
    <t xml:space="preserve">sand with minor silt </t>
  </si>
  <si>
    <t xml:space="preserve">gravel with minor silt and sand </t>
  </si>
  <si>
    <t xml:space="preserve">coarse fines </t>
  </si>
  <si>
    <t xml:space="preserve">fines with gravel </t>
  </si>
  <si>
    <t xml:space="preserve">gravels with minor fines </t>
  </si>
  <si>
    <t xml:space="preserve">fractured basalt with fines </t>
  </si>
  <si>
    <t xml:space="preserve">(silt/clay) </t>
  </si>
  <si>
    <t xml:space="preserve">(sand/silt/clay/gravel) </t>
  </si>
  <si>
    <t xml:space="preserve">(gravel/sand/silt/clay) </t>
  </si>
  <si>
    <t xml:space="preserve">(basalt/sand/silt/clay) </t>
  </si>
  <si>
    <t>(basalt)</t>
  </si>
  <si>
    <t>fines</t>
  </si>
  <si>
    <t>F</t>
  </si>
  <si>
    <t>FG</t>
  </si>
  <si>
    <t>GF</t>
  </si>
  <si>
    <t>fractured basalt/clay</t>
  </si>
  <si>
    <t xml:space="preserve">fractured basalt with silt and sand </t>
  </si>
  <si>
    <t xml:space="preserve">fine grained with coarser fine grains and gravels </t>
  </si>
  <si>
    <t xml:space="preserve">coarse fine grained with finer grains  </t>
  </si>
  <si>
    <t xml:space="preserve">gravels with fine grained </t>
  </si>
  <si>
    <t xml:space="preserve">fractured basalt with fine grained </t>
  </si>
  <si>
    <t xml:space="preserve">CF </t>
  </si>
  <si>
    <t>(sand)</t>
  </si>
  <si>
    <t>CF/H20</t>
  </si>
  <si>
    <t>CF</t>
  </si>
  <si>
    <t xml:space="preserve">FG/H20 </t>
  </si>
  <si>
    <t>GF/H20</t>
  </si>
  <si>
    <t>FG/H20</t>
  </si>
  <si>
    <t>AAL932</t>
  </si>
  <si>
    <t>WELL 13</t>
  </si>
  <si>
    <t>TRANSECT C</t>
  </si>
  <si>
    <t>TRANSECT B</t>
  </si>
  <si>
    <t xml:space="preserve">TRANSECT A </t>
  </si>
  <si>
    <t>ABW767</t>
  </si>
  <si>
    <t xml:space="preserve">WELL 4 </t>
  </si>
  <si>
    <t>BIF067</t>
  </si>
  <si>
    <t>AFE169</t>
  </si>
  <si>
    <t xml:space="preserve">WELL 13 </t>
  </si>
  <si>
    <t>WELL 14</t>
  </si>
  <si>
    <t xml:space="preserve">cem. sand/gravel </t>
  </si>
  <si>
    <t xml:space="preserve">cem. sand/gravel/clay </t>
  </si>
  <si>
    <t>shale/clay/sandstone</t>
  </si>
  <si>
    <t xml:space="preserve">sandstone/gravel/h20 </t>
  </si>
  <si>
    <t xml:space="preserve">conglomerate/gravel/clay </t>
  </si>
  <si>
    <t xml:space="preserve">clay/gravel/conglom. </t>
  </si>
  <si>
    <t xml:space="preserve">clay/silt </t>
  </si>
  <si>
    <t xml:space="preserve">clay/conglom </t>
  </si>
  <si>
    <t xml:space="preserve">conglomerate/h20 </t>
  </si>
  <si>
    <t xml:space="preserve">cem. Shale </t>
  </si>
  <si>
    <t xml:space="preserve">soil/sandy loam </t>
  </si>
  <si>
    <t xml:space="preserve">sandstone/clay </t>
  </si>
  <si>
    <t xml:space="preserve">gravel/clay/h20 </t>
  </si>
  <si>
    <t>cem. gravel/shale</t>
  </si>
  <si>
    <t xml:space="preserve">sand/gravel/h20 </t>
  </si>
  <si>
    <t>gravel</t>
  </si>
  <si>
    <t>cem. gravel/boulders</t>
  </si>
  <si>
    <t>cem. gravel</t>
  </si>
  <si>
    <t xml:space="preserve">swl </t>
  </si>
  <si>
    <t xml:space="preserve">gravel/clay/boulders </t>
  </si>
  <si>
    <t xml:space="preserve">gravel/boulders </t>
  </si>
  <si>
    <t xml:space="preserve">cem. gravel/clay </t>
  </si>
  <si>
    <t xml:space="preserve">gravel/sand/h20 </t>
  </si>
  <si>
    <t>gravel/boulders/clay</t>
  </si>
  <si>
    <t xml:space="preserve">sand/clay/gravel/boulders/h20 </t>
  </si>
  <si>
    <t>basalt</t>
  </si>
  <si>
    <t xml:space="preserve">hard granite </t>
  </si>
  <si>
    <t xml:space="preserve">fractured granite/h20 </t>
  </si>
  <si>
    <t xml:space="preserve">granite </t>
  </si>
  <si>
    <t>shale</t>
  </si>
  <si>
    <t xml:space="preserve">sand/h20 </t>
  </si>
  <si>
    <t xml:space="preserve">FG </t>
  </si>
  <si>
    <t>F/H20</t>
  </si>
  <si>
    <t xml:space="preserve">CF/H20 </t>
  </si>
  <si>
    <t xml:space="preserve">GF/H20 </t>
  </si>
  <si>
    <t xml:space="preserve">FG/h20 </t>
  </si>
  <si>
    <t>WELL H20 CONTACTS</t>
  </si>
  <si>
    <t xml:space="preserve">Well 13 </t>
  </si>
  <si>
    <t>Well 14</t>
  </si>
  <si>
    <t xml:space="preserve">Well 15 </t>
  </si>
  <si>
    <t>BIF8582</t>
  </si>
  <si>
    <t>124663</t>
  </si>
  <si>
    <t>292470</t>
  </si>
  <si>
    <t xml:space="preserve">Sample Number </t>
  </si>
  <si>
    <t>G4</t>
  </si>
  <si>
    <t>G3</t>
  </si>
  <si>
    <t>G9</t>
  </si>
  <si>
    <t xml:space="preserve">G13 </t>
  </si>
  <si>
    <t>G14</t>
  </si>
  <si>
    <t>G11</t>
  </si>
  <si>
    <t>G12</t>
  </si>
  <si>
    <t>G15</t>
  </si>
  <si>
    <t>G1</t>
  </si>
  <si>
    <t>G25</t>
  </si>
  <si>
    <t>G24</t>
  </si>
  <si>
    <t>G20</t>
  </si>
  <si>
    <t>G22</t>
  </si>
  <si>
    <t>G16</t>
  </si>
  <si>
    <t>Surface Elevation (ft)</t>
  </si>
  <si>
    <t xml:space="preserve">Surface Elevation (miles) </t>
  </si>
  <si>
    <t>WELL 15</t>
  </si>
  <si>
    <t xml:space="preserve">Well Screen Details </t>
  </si>
  <si>
    <t xml:space="preserve">casing </t>
  </si>
  <si>
    <t>screen</t>
  </si>
  <si>
    <t xml:space="preserve">interval </t>
  </si>
  <si>
    <t xml:space="preserve">ALF784 COULD BE A GOOD ADDITION </t>
  </si>
  <si>
    <t xml:space="preserve">332 FT DEEP </t>
  </si>
  <si>
    <t>silty sand/gravel/clay</t>
  </si>
  <si>
    <t xml:space="preserve">gravels </t>
  </si>
  <si>
    <t>cem. Sand/gravel/clay</t>
  </si>
  <si>
    <t>same as above w/ cobbles</t>
  </si>
  <si>
    <t>cem. Gravels</t>
  </si>
  <si>
    <t xml:space="preserve">gravels/h20 </t>
  </si>
  <si>
    <t xml:space="preserve">soft sandstone </t>
  </si>
  <si>
    <t>soft sandstone/gravel</t>
  </si>
  <si>
    <t>sand/gravel/sandstone</t>
  </si>
  <si>
    <t>sandstone/gravel</t>
  </si>
  <si>
    <t>white soft sandstone</t>
  </si>
  <si>
    <t>cem. Sand/gravel/h20</t>
  </si>
  <si>
    <t>soft brown sandstone</t>
  </si>
  <si>
    <t xml:space="preserve">113 swl </t>
  </si>
  <si>
    <t xml:space="preserve">screening </t>
  </si>
  <si>
    <t>from 299-319</t>
  </si>
  <si>
    <t>GFH20</t>
  </si>
  <si>
    <t>ALF784</t>
  </si>
  <si>
    <t>WELL 16</t>
  </si>
  <si>
    <t xml:space="preserve">Well 16 </t>
  </si>
  <si>
    <t xml:space="preserve">&lt;CASING </t>
  </si>
  <si>
    <t>&lt;CASING END</t>
  </si>
  <si>
    <t>-</t>
  </si>
  <si>
    <t>GW4</t>
  </si>
  <si>
    <t>GW3</t>
  </si>
  <si>
    <t>G13</t>
  </si>
  <si>
    <t>GW11</t>
  </si>
  <si>
    <t>GW12</t>
  </si>
  <si>
    <t>GW15</t>
  </si>
  <si>
    <t>GW25</t>
  </si>
  <si>
    <t>GW24</t>
  </si>
  <si>
    <t>Seds</t>
  </si>
  <si>
    <t xml:space="preserve">Basalt </t>
  </si>
  <si>
    <t xml:space="preserve">Seds </t>
  </si>
  <si>
    <t>GWT1</t>
  </si>
  <si>
    <t>GWT2</t>
  </si>
  <si>
    <t xml:space="preserve">Depth (ft) </t>
  </si>
  <si>
    <t xml:space="preserve">DOE C-7 </t>
  </si>
  <si>
    <t>Surface Elevation (m)</t>
  </si>
  <si>
    <t xml:space="preserve">Depth (m) </t>
  </si>
  <si>
    <t xml:space="preserve">Surface Elevation (ft) </t>
  </si>
  <si>
    <t>APG377</t>
  </si>
  <si>
    <t xml:space="preserve">ELEVATION </t>
  </si>
  <si>
    <t xml:space="preserve">ADJUSTED </t>
  </si>
  <si>
    <t xml:space="preserve">ELEVATION (FT) </t>
  </si>
  <si>
    <t xml:space="preserve">ELEVATION (M) </t>
  </si>
  <si>
    <t>DISTANCE (M)</t>
  </si>
  <si>
    <t>B-B' Topography</t>
  </si>
  <si>
    <t>BIF299</t>
  </si>
  <si>
    <t>DOE C-7</t>
  </si>
  <si>
    <t>T</t>
  </si>
  <si>
    <t>fb/shale/clay</t>
  </si>
  <si>
    <t>heaving san</t>
  </si>
  <si>
    <t xml:space="preserve">unconsolidated </t>
  </si>
  <si>
    <t xml:space="preserve">consolidated </t>
  </si>
  <si>
    <t xml:space="preserve">silt/clay </t>
  </si>
  <si>
    <t xml:space="preserve">Inturp Key </t>
  </si>
  <si>
    <t>Semiconsolidated</t>
  </si>
  <si>
    <t xml:space="preserve">Eburg formation </t>
  </si>
  <si>
    <t xml:space="preserve">85-95% semiconsolidated clay, silt, sand/ 15% gravels </t>
  </si>
  <si>
    <t>75% basalt gravels, 25% sand</t>
  </si>
  <si>
    <t xml:space="preserve">Alluvial Deposits </t>
  </si>
  <si>
    <t xml:space="preserve">Unconsolidated </t>
  </si>
  <si>
    <t>consolidated</t>
  </si>
  <si>
    <t>Thorp Gravel</t>
  </si>
  <si>
    <t>gravel/sand/silt upper fan (unsorted to sorted), mid fan silt/clay (sorted semi-consolidated</t>
  </si>
  <si>
    <t>Foxworthy 1962</t>
  </si>
  <si>
    <t xml:space="preserve">Consolidated </t>
  </si>
  <si>
    <t xml:space="preserve">fractured basalt (soft) </t>
  </si>
  <si>
    <t xml:space="preserve">alluvium: top layer of gravel/sand/silt/clay </t>
  </si>
  <si>
    <t xml:space="preserve">thorp gravel/glacial: mostly basalt gravels with some sand </t>
  </si>
  <si>
    <t xml:space="preserve">ellensburg formation: mostly clay/silt/sand, some gravel </t>
  </si>
  <si>
    <t>A</t>
  </si>
  <si>
    <t>TG</t>
  </si>
  <si>
    <t>EF</t>
  </si>
  <si>
    <t xml:space="preserve">Semiconsolidated-Consolidated </t>
  </si>
  <si>
    <t xml:space="preserve">Alluvial </t>
  </si>
  <si>
    <t xml:space="preserve">floodplain alluvial deposits </t>
  </si>
  <si>
    <t xml:space="preserve">loess, alluvial fan, glacial terrace, and thorp gravel deposits </t>
  </si>
  <si>
    <t xml:space="preserve">ellensburg formation and undefined continental sedimentary deposits </t>
  </si>
  <si>
    <t xml:space="preserve">USGS 2009 Vaccarro </t>
  </si>
  <si>
    <t xml:space="preserve">Unconsolidated- Semiconsolidated </t>
  </si>
  <si>
    <t xml:space="preserve">Definitions </t>
  </si>
  <si>
    <t xml:space="preserve">Semi consolidated </t>
  </si>
  <si>
    <t xml:space="preserve">Consoldiated </t>
  </si>
  <si>
    <t xml:space="preserve">loosely packed/sand and gravel </t>
  </si>
  <si>
    <t xml:space="preserve">very compacted/sily and clay </t>
  </si>
  <si>
    <t>slightly packed/ sandy silt or sandy clay</t>
  </si>
  <si>
    <t xml:space="preserve">fine gravel/clay </t>
  </si>
  <si>
    <t>md/fine gravel w clay interbeds/h20</t>
  </si>
  <si>
    <t xml:space="preserve">Semiconsolidated </t>
  </si>
  <si>
    <t xml:space="preserve">Clay/sand/h20 </t>
  </si>
  <si>
    <t xml:space="preserve">Semi &amp; Consoldiated </t>
  </si>
  <si>
    <t>sandstone/gravel/h20</t>
  </si>
  <si>
    <t xml:space="preserve">USGS 2006 Jones </t>
  </si>
  <si>
    <t xml:space="preserve">Unit 1 </t>
  </si>
  <si>
    <t xml:space="preserve">Unit 2 </t>
  </si>
  <si>
    <t xml:space="preserve">Unit 3 </t>
  </si>
  <si>
    <t xml:space="preserve">alluvial deposits </t>
  </si>
  <si>
    <t>unconsolidated</t>
  </si>
  <si>
    <t>thickness: 0-120ft/mean20 ft</t>
  </si>
  <si>
    <t xml:space="preserve">thickness: 0-350ft/mean 90-80ft </t>
  </si>
  <si>
    <t>thickness: 0-1840ft/mean 510&amp;450ft</t>
  </si>
  <si>
    <t xml:space="preserve">alluvial deposits in floodplains </t>
  </si>
  <si>
    <t xml:space="preserve">alluvial fan, loess, terrace, and throp gravel deposits </t>
  </si>
  <si>
    <t xml:space="preserve">ellensburg formation and similar unefined continental deposits </t>
  </si>
  <si>
    <t>Unit 4</t>
  </si>
  <si>
    <t>G2</t>
  </si>
  <si>
    <t xml:space="preserve">Located in floodplain </t>
  </si>
  <si>
    <t xml:space="preserve">on the edge </t>
  </si>
  <si>
    <t>Unconsolidated</t>
  </si>
  <si>
    <t>semiconsolidated</t>
  </si>
  <si>
    <t xml:space="preserve">colnsolidated </t>
  </si>
  <si>
    <t xml:space="preserve">consoldiated </t>
  </si>
  <si>
    <t xml:space="preserve">semiconsolidated </t>
  </si>
  <si>
    <t xml:space="preserve">G25 </t>
  </si>
  <si>
    <t xml:space="preserve">silty sand/gravel/clay </t>
  </si>
  <si>
    <t>cem. Clay/sand/gravels</t>
  </si>
  <si>
    <t xml:space="preserve">cemented coarse gravels </t>
  </si>
  <si>
    <t xml:space="preserve">coarse gravels/h20 </t>
  </si>
  <si>
    <t xml:space="preserve">sandstone/gravels </t>
  </si>
  <si>
    <t xml:space="preserve">sand/coarse gravels/h20 </t>
  </si>
  <si>
    <t xml:space="preserve">sandstone/gravels/h20 </t>
  </si>
  <si>
    <t xml:space="preserve">sand/gravel/sandstone </t>
  </si>
  <si>
    <t xml:space="preserve">cem. Sand/gravel/h20 </t>
  </si>
  <si>
    <t xml:space="preserve">AGW847 </t>
  </si>
  <si>
    <t>A-A'</t>
  </si>
  <si>
    <t>C-C'</t>
  </si>
  <si>
    <t>screen or perfs</t>
  </si>
  <si>
    <t xml:space="preserve">APG377 </t>
  </si>
  <si>
    <t xml:space="preserve">ABW767 </t>
  </si>
  <si>
    <t>BIF2992</t>
  </si>
  <si>
    <t xml:space="preserve">BIF240 </t>
  </si>
  <si>
    <t xml:space="preserve">BIF067 </t>
  </si>
  <si>
    <t xml:space="preserve">AFE169 </t>
  </si>
  <si>
    <t>AGW847</t>
  </si>
  <si>
    <t>screen/perf</t>
  </si>
  <si>
    <t xml:space="preserve"> </t>
  </si>
  <si>
    <t xml:space="preserve">Well Specs (ft &gt; m)  </t>
  </si>
  <si>
    <t xml:space="preserve">(ft &gt; m ) </t>
  </si>
  <si>
    <t xml:space="preserve">Transect </t>
  </si>
  <si>
    <t xml:space="preserve">BIF299 </t>
  </si>
  <si>
    <t xml:space="preserve">BHT862 </t>
  </si>
  <si>
    <t>ALF 784</t>
  </si>
  <si>
    <t>C</t>
  </si>
  <si>
    <t xml:space="preserve">G9 </t>
  </si>
  <si>
    <t xml:space="preserve">G16 </t>
  </si>
  <si>
    <t xml:space="preserve">Surface Elevation (km) </t>
  </si>
  <si>
    <t xml:space="preserve">Geo Contacts (ft) </t>
  </si>
  <si>
    <t xml:space="preserve">(ft &gt; m) </t>
  </si>
  <si>
    <t xml:space="preserve">Topography </t>
  </si>
  <si>
    <t xml:space="preserve">Distance </t>
  </si>
  <si>
    <t xml:space="preserve">Elevation (ft) </t>
  </si>
  <si>
    <t xml:space="preserve">Elevation (m) </t>
  </si>
  <si>
    <t xml:space="preserve">Plotted Contacts </t>
  </si>
  <si>
    <t xml:space="preserve">A-A' </t>
  </si>
  <si>
    <t xml:space="preserve">B-B' </t>
  </si>
  <si>
    <t xml:space="preserve">C-C' </t>
  </si>
  <si>
    <t xml:space="preserve">Plotted Well Specs </t>
  </si>
  <si>
    <t>Elevation  (m)</t>
  </si>
  <si>
    <t xml:space="preserve">Distance (km) </t>
  </si>
  <si>
    <t>Distance (km)</t>
  </si>
  <si>
    <t>Distance (miles</t>
  </si>
  <si>
    <t>Distance (miles)</t>
  </si>
  <si>
    <t xml:space="preserve">Inputs (ft) </t>
  </si>
  <si>
    <t xml:space="preserve">Range </t>
  </si>
  <si>
    <t>variety of sedimentary units</t>
  </si>
  <si>
    <t>ABX489</t>
  </si>
  <si>
    <t xml:space="preserve">cem gravels </t>
  </si>
  <si>
    <t>sandstone/clay layers</t>
  </si>
  <si>
    <t xml:space="preserve">G10 </t>
  </si>
  <si>
    <t>BJB975</t>
  </si>
  <si>
    <t>cem. Gravel</t>
  </si>
  <si>
    <t>clay/gravel/sandstone</t>
  </si>
  <si>
    <t>BJB153</t>
  </si>
  <si>
    <t>G10</t>
  </si>
  <si>
    <t>Distance</t>
  </si>
  <si>
    <t xml:space="preserve">all </t>
  </si>
  <si>
    <t>a</t>
  </si>
  <si>
    <t>b</t>
  </si>
  <si>
    <t>M</t>
  </si>
  <si>
    <t xml:space="preserve">XS </t>
  </si>
  <si>
    <t xml:space="preserve">Maximum Depth to units </t>
  </si>
  <si>
    <t xml:space="preserve">Range of Depth based off fan location </t>
  </si>
  <si>
    <t xml:space="preserve">Upper Fan </t>
  </si>
  <si>
    <t xml:space="preserve">Mid Fan </t>
  </si>
  <si>
    <t xml:space="preserve">Lower Fan </t>
  </si>
  <si>
    <t xml:space="preserve">low </t>
  </si>
  <si>
    <t xml:space="preserve">high </t>
  </si>
  <si>
    <t>Unit 3</t>
  </si>
  <si>
    <t>Unit4</t>
  </si>
  <si>
    <t>metric</t>
  </si>
  <si>
    <t xml:space="preserve">imperial </t>
  </si>
  <si>
    <t xml:space="preserve">basalt gravel/clay </t>
  </si>
  <si>
    <t>cem. Gravel w clay interbeds</t>
  </si>
  <si>
    <t xml:space="preserve">sandstone &amp; clay </t>
  </si>
  <si>
    <t xml:space="preserve">with cem. Interbeds </t>
  </si>
  <si>
    <t>soil sand</t>
  </si>
  <si>
    <t>gravel, boulders, fines</t>
  </si>
  <si>
    <t>hardpan, sandstone, clay</t>
  </si>
  <si>
    <t>hard not fractures</t>
  </si>
  <si>
    <t xml:space="preserve">hardpan from 92 to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</si>
</sst>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-apple-system"/>
    </font>
    <font>
      <sz val="12"/>
      <color rgb="FF212529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 val="double"/>
      <sz val="12"/>
      <color theme="1"/>
      <name val="Calibri"/>
      <family val="2"/>
      <scheme val="minor"/>
    </font>
    <font>
      <b/>
      <sz val="14"/>
      <color theme="1"/>
      <name val="Calibri (Body)"/>
    </font>
    <font>
      <b/>
      <sz val="12"/>
      <color rgb="FF00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EF1CA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6ECAD"/>
        <bgColor indexed="64"/>
      </patternFill>
    </fill>
    <fill>
      <patternFill patternType="solid">
        <fgColor rgb="FFD0B250"/>
        <bgColor indexed="64"/>
      </patternFill>
    </fill>
    <fill>
      <patternFill patternType="solid">
        <fgColor rgb="FFCBC29E"/>
        <bgColor indexed="64"/>
      </patternFill>
    </fill>
    <fill>
      <patternFill patternType="solid">
        <fgColor rgb="FFD3DC9B"/>
        <bgColor indexed="64"/>
      </patternFill>
    </fill>
    <fill>
      <patternFill patternType="solid">
        <fgColor rgb="FFD0B250"/>
        <bgColor rgb="FF00000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6" tint="0.39997558519241921"/>
      </right>
      <top style="medium">
        <color indexed="64"/>
      </top>
      <bottom style="medium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medium">
        <color indexed="64"/>
      </top>
      <bottom style="medium">
        <color indexed="64"/>
      </bottom>
      <diagonal/>
    </border>
    <border>
      <left style="thin">
        <color rgb="FFC9C9C9"/>
      </left>
      <right style="thin">
        <color rgb="FFC9C9C9"/>
      </right>
      <top style="medium">
        <color indexed="64"/>
      </top>
      <bottom style="medium">
        <color indexed="64"/>
      </bottom>
      <diagonal/>
    </border>
    <border>
      <left style="thin">
        <color rgb="FFC9C9C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9C9C9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9C9C9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9C9C9"/>
      </right>
      <top/>
      <bottom style="medium">
        <color indexed="64"/>
      </bottom>
      <diagonal/>
    </border>
    <border>
      <left style="thin">
        <color rgb="FFC9C9C9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C9C9C9"/>
      </left>
      <right style="thin">
        <color rgb="FFC9C9C9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C9C9C9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/>
      <right style="thin">
        <color rgb="FFC9C9C9"/>
      </right>
      <top style="medium">
        <color indexed="64"/>
      </top>
      <bottom/>
      <diagonal/>
    </border>
    <border>
      <left style="thin">
        <color rgb="FFC9C9C9"/>
      </left>
      <right style="medium">
        <color indexed="64"/>
      </right>
      <top style="medium">
        <color indexed="64"/>
      </top>
      <bottom/>
      <diagonal/>
    </border>
    <border>
      <left style="thin">
        <color rgb="FFC9C9C9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23" xfId="0" applyBorder="1"/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8" borderId="0" xfId="0" applyFill="1"/>
    <xf numFmtId="0" fontId="2" fillId="0" borderId="0" xfId="0" applyFont="1"/>
    <xf numFmtId="0" fontId="1" fillId="0" borderId="26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6" fillId="9" borderId="23" xfId="0" applyFont="1" applyFill="1" applyBorder="1" applyAlignment="1">
      <alignment horizontal="center"/>
    </xf>
    <xf numFmtId="0" fontId="6" fillId="9" borderId="25" xfId="0" applyFont="1" applyFill="1" applyBorder="1" applyAlignment="1">
      <alignment horizontal="center"/>
    </xf>
    <xf numFmtId="0" fontId="6" fillId="9" borderId="27" xfId="0" applyFont="1" applyFill="1" applyBorder="1" applyAlignment="1">
      <alignment horizontal="center"/>
    </xf>
    <xf numFmtId="0" fontId="5" fillId="9" borderId="25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3" fillId="9" borderId="25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2" fillId="9" borderId="25" xfId="0" applyFont="1" applyFill="1" applyBorder="1" applyAlignment="1">
      <alignment horizontal="center"/>
    </xf>
    <xf numFmtId="0" fontId="2" fillId="9" borderId="2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9" borderId="0" xfId="0" applyFont="1" applyFill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27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" xfId="0" applyFont="1" applyBorder="1"/>
    <xf numFmtId="0" fontId="2" fillId="0" borderId="0" xfId="0" applyFont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" fillId="0" borderId="16" xfId="0" applyFont="1" applyBorder="1"/>
    <xf numFmtId="0" fontId="1" fillId="0" borderId="3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8" borderId="0" xfId="0" applyFill="1" applyAlignment="1">
      <alignment horizontal="center"/>
    </xf>
    <xf numFmtId="0" fontId="0" fillId="5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2" borderId="0" xfId="0" applyFill="1"/>
    <xf numFmtId="0" fontId="10" fillId="5" borderId="0" xfId="0" applyFont="1" applyFill="1" applyAlignment="1">
      <alignment horizontal="center"/>
    </xf>
    <xf numFmtId="0" fontId="10" fillId="12" borderId="0" xfId="0" applyFont="1" applyFill="1" applyAlignment="1">
      <alignment horizontal="center"/>
    </xf>
    <xf numFmtId="0" fontId="10" fillId="15" borderId="0" xfId="0" applyFont="1" applyFill="1" applyAlignment="1">
      <alignment horizontal="center"/>
    </xf>
    <xf numFmtId="0" fontId="10" fillId="13" borderId="0" xfId="0" applyFont="1" applyFill="1" applyAlignment="1">
      <alignment horizontal="center"/>
    </xf>
    <xf numFmtId="0" fontId="10" fillId="10" borderId="0" xfId="0" applyFont="1" applyFill="1" applyAlignment="1">
      <alignment horizontal="center"/>
    </xf>
    <xf numFmtId="0" fontId="11" fillId="12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10" fillId="11" borderId="0" xfId="0" applyFont="1" applyFill="1" applyAlignment="1">
      <alignment horizontal="center"/>
    </xf>
    <xf numFmtId="0" fontId="10" fillId="12" borderId="0" xfId="0" applyFont="1" applyFill="1"/>
    <xf numFmtId="0" fontId="10" fillId="10" borderId="0" xfId="0" applyFont="1" applyFill="1"/>
    <xf numFmtId="0" fontId="0" fillId="11" borderId="0" xfId="0" applyFill="1" applyAlignment="1">
      <alignment horizontal="center"/>
    </xf>
    <xf numFmtId="0" fontId="1" fillId="5" borderId="0" xfId="0" applyFont="1" applyFill="1" applyAlignment="1">
      <alignment horizontal="left"/>
    </xf>
    <xf numFmtId="0" fontId="10" fillId="15" borderId="0" xfId="0" applyFont="1" applyFill="1"/>
    <xf numFmtId="0" fontId="10" fillId="13" borderId="0" xfId="0" applyFont="1" applyFill="1"/>
    <xf numFmtId="0" fontId="10" fillId="5" borderId="0" xfId="0" applyFont="1" applyFill="1"/>
    <xf numFmtId="0" fontId="10" fillId="11" borderId="0" xfId="0" applyFont="1" applyFill="1"/>
    <xf numFmtId="0" fontId="12" fillId="11" borderId="0" xfId="0" applyFont="1" applyFill="1"/>
    <xf numFmtId="0" fontId="12" fillId="0" borderId="0" xfId="0" applyFont="1"/>
    <xf numFmtId="0" fontId="0" fillId="13" borderId="0" xfId="0" applyFill="1" applyAlignment="1">
      <alignment horizontal="center"/>
    </xf>
    <xf numFmtId="0" fontId="6" fillId="0" borderId="0" xfId="0" applyFont="1"/>
    <xf numFmtId="0" fontId="13" fillId="0" borderId="0" xfId="0" applyFont="1"/>
    <xf numFmtId="0" fontId="1" fillId="5" borderId="0" xfId="0" applyFont="1" applyFill="1" applyAlignment="1">
      <alignment horizontal="center"/>
    </xf>
    <xf numFmtId="0" fontId="11" fillId="10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5" borderId="0" xfId="0" applyFill="1" applyAlignment="1">
      <alignment horizontal="left"/>
    </xf>
    <xf numFmtId="0" fontId="0" fillId="15" borderId="0" xfId="0" applyFill="1"/>
    <xf numFmtId="0" fontId="0" fillId="2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15" borderId="0" xfId="0" applyFill="1" applyAlignment="1">
      <alignment horizontal="center"/>
    </xf>
    <xf numFmtId="0" fontId="1" fillId="8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0" fillId="12" borderId="0" xfId="0" applyFill="1" applyAlignment="1">
      <alignment horizontal="left"/>
    </xf>
    <xf numFmtId="0" fontId="0" fillId="13" borderId="0" xfId="0" applyFill="1" applyAlignment="1">
      <alignment horizontal="left"/>
    </xf>
    <xf numFmtId="0" fontId="0" fillId="14" borderId="0" xfId="0" applyFill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Protection="1">
      <protection locked="0"/>
    </xf>
    <xf numFmtId="0" fontId="3" fillId="0" borderId="3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9" borderId="25" xfId="0" applyFill="1" applyBorder="1"/>
    <xf numFmtId="0" fontId="0" fillId="9" borderId="27" xfId="0" applyFill="1" applyBorder="1"/>
    <xf numFmtId="0" fontId="3" fillId="0" borderId="0" xfId="0" applyFont="1" applyAlignment="1" applyProtection="1">
      <alignment horizontal="center"/>
      <protection locked="0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9" borderId="37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/>
    </xf>
    <xf numFmtId="0" fontId="3" fillId="9" borderId="38" xfId="0" applyFont="1" applyFill="1" applyBorder="1" applyAlignment="1">
      <alignment horizontal="center"/>
    </xf>
    <xf numFmtId="0" fontId="3" fillId="9" borderId="34" xfId="0" applyFont="1" applyFill="1" applyBorder="1" applyAlignment="1">
      <alignment horizontal="center"/>
    </xf>
    <xf numFmtId="0" fontId="3" fillId="0" borderId="42" xfId="0" applyFont="1" applyBorder="1" applyProtection="1">
      <protection locked="0"/>
    </xf>
    <xf numFmtId="0" fontId="3" fillId="0" borderId="42" xfId="0" applyFont="1" applyBorder="1" applyAlignment="1">
      <alignment horizontal="center"/>
    </xf>
    <xf numFmtId="0" fontId="6" fillId="9" borderId="37" xfId="0" applyFont="1" applyFill="1" applyBorder="1" applyProtection="1">
      <protection locked="0"/>
    </xf>
    <xf numFmtId="0" fontId="3" fillId="9" borderId="38" xfId="0" applyFont="1" applyFill="1" applyBorder="1" applyProtection="1">
      <protection locked="0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165" fontId="3" fillId="2" borderId="14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4" fillId="6" borderId="43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3" fillId="4" borderId="40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4" borderId="45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" xfId="0" applyFont="1" applyFill="1" applyBorder="1" applyProtection="1">
      <protection locked="0"/>
    </xf>
    <xf numFmtId="0" fontId="0" fillId="11" borderId="0" xfId="0" applyFill="1" applyAlignment="1">
      <alignment horizontal="left"/>
    </xf>
    <xf numFmtId="0" fontId="3" fillId="4" borderId="16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47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16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4" fillId="9" borderId="25" xfId="0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49" xfId="0" applyNumberFormat="1" applyBorder="1" applyAlignment="1">
      <alignment horizontal="center"/>
    </xf>
    <xf numFmtId="2" fontId="0" fillId="0" borderId="0" xfId="0" applyNumberFormat="1" applyProtection="1">
      <protection locked="0"/>
    </xf>
    <xf numFmtId="0" fontId="1" fillId="0" borderId="28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0" fontId="4" fillId="0" borderId="41" xfId="0" applyFont="1" applyBorder="1" applyAlignment="1">
      <alignment horizontal="center"/>
    </xf>
    <xf numFmtId="165" fontId="4" fillId="0" borderId="50" xfId="0" applyNumberFormat="1" applyFont="1" applyBorder="1" applyAlignment="1">
      <alignment horizontal="center"/>
    </xf>
    <xf numFmtId="165" fontId="3" fillId="0" borderId="50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5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 applyProtection="1">
      <alignment horizontal="center"/>
      <protection locked="0"/>
    </xf>
    <xf numFmtId="1" fontId="1" fillId="0" borderId="0" xfId="0" applyNumberFormat="1" applyFont="1" applyAlignment="1">
      <alignment horizontal="center"/>
    </xf>
    <xf numFmtId="0" fontId="0" fillId="20" borderId="0" xfId="0" applyFill="1" applyAlignment="1">
      <alignment horizontal="center"/>
    </xf>
    <xf numFmtId="0" fontId="1" fillId="20" borderId="0" xfId="0" applyFont="1" applyFill="1" applyAlignment="1">
      <alignment horizontal="center"/>
    </xf>
    <xf numFmtId="1" fontId="0" fillId="20" borderId="0" xfId="0" applyNumberFormat="1" applyFill="1" applyAlignment="1">
      <alignment horizontal="center"/>
    </xf>
    <xf numFmtId="165" fontId="0" fillId="20" borderId="0" xfId="0" applyNumberFormat="1" applyFill="1" applyAlignment="1">
      <alignment horizontal="center"/>
    </xf>
    <xf numFmtId="0" fontId="0" fillId="8" borderId="0" xfId="0" applyFill="1" applyAlignment="1">
      <alignment horizontal="center" shrinkToFit="1"/>
    </xf>
    <xf numFmtId="0" fontId="0" fillId="18" borderId="0" xfId="0" applyFill="1" applyAlignment="1">
      <alignment horizontal="center" shrinkToFit="1"/>
    </xf>
    <xf numFmtId="0" fontId="0" fillId="0" borderId="0" xfId="0" applyAlignment="1">
      <alignment horizontal="center" shrinkToFit="1"/>
    </xf>
    <xf numFmtId="0" fontId="0" fillId="0" borderId="17" xfId="0" applyBorder="1" applyAlignment="1">
      <alignment horizontal="center" shrinkToFit="1"/>
    </xf>
    <xf numFmtId="0" fontId="1" fillId="0" borderId="17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1" fillId="0" borderId="12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0" fillId="0" borderId="0" xfId="0" applyAlignment="1">
      <alignment shrinkToFit="1"/>
    </xf>
    <xf numFmtId="0" fontId="2" fillId="0" borderId="0" xfId="0" applyFont="1" applyAlignment="1">
      <alignment shrinkToFit="1"/>
    </xf>
    <xf numFmtId="0" fontId="1" fillId="0" borderId="19" xfId="0" applyFont="1" applyBorder="1" applyAlignment="1">
      <alignment horizontal="center" shrinkToFit="1"/>
    </xf>
    <xf numFmtId="0" fontId="0" fillId="3" borderId="20" xfId="0" applyFill="1" applyBorder="1" applyAlignment="1">
      <alignment horizontal="center" shrinkToFit="1"/>
    </xf>
    <xf numFmtId="0" fontId="1" fillId="0" borderId="21" xfId="0" applyFont="1" applyBorder="1" applyAlignment="1">
      <alignment horizontal="center" shrinkToFit="1"/>
    </xf>
    <xf numFmtId="0" fontId="1" fillId="0" borderId="48" xfId="0" applyFont="1" applyBorder="1" applyAlignment="1">
      <alignment horizontal="center" shrinkToFit="1"/>
    </xf>
    <xf numFmtId="0" fontId="1" fillId="0" borderId="22" xfId="0" applyFont="1" applyBorder="1" applyAlignment="1">
      <alignment horizontal="center" shrinkToFit="1"/>
    </xf>
    <xf numFmtId="0" fontId="0" fillId="0" borderId="23" xfId="0" applyBorder="1" applyAlignment="1">
      <alignment horizontal="center" shrinkToFit="1"/>
    </xf>
    <xf numFmtId="0" fontId="0" fillId="3" borderId="25" xfId="0" applyFill="1" applyBorder="1" applyAlignment="1">
      <alignment horizontal="center" shrinkToFit="1"/>
    </xf>
    <xf numFmtId="0" fontId="0" fillId="0" borderId="25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0" borderId="20" xfId="0" applyBorder="1" applyAlignment="1">
      <alignment horizontal="center" shrinkToFit="1"/>
    </xf>
    <xf numFmtId="0" fontId="1" fillId="3" borderId="21" xfId="0" applyFont="1" applyFill="1" applyBorder="1" applyAlignment="1">
      <alignment horizontal="center" shrinkToFit="1"/>
    </xf>
    <xf numFmtId="0" fontId="0" fillId="4" borderId="0" xfId="0" applyFill="1" applyAlignment="1">
      <alignment shrinkToFit="1"/>
    </xf>
    <xf numFmtId="0" fontId="0" fillId="0" borderId="23" xfId="0" applyBorder="1" applyAlignment="1">
      <alignment shrinkToFit="1"/>
    </xf>
    <xf numFmtId="0" fontId="1" fillId="0" borderId="24" xfId="0" applyFont="1" applyBorder="1" applyAlignment="1">
      <alignment horizontal="center" shrinkToFit="1"/>
    </xf>
    <xf numFmtId="0" fontId="0" fillId="17" borderId="0" xfId="0" applyFill="1" applyAlignment="1">
      <alignment shrinkToFit="1"/>
    </xf>
    <xf numFmtId="0" fontId="0" fillId="21" borderId="14" xfId="0" applyFill="1" applyBorder="1" applyAlignment="1">
      <alignment horizontal="center" shrinkToFit="1"/>
    </xf>
    <xf numFmtId="0" fontId="0" fillId="21" borderId="15" xfId="0" applyFill="1" applyBorder="1" applyAlignment="1">
      <alignment horizontal="center" shrinkToFit="1"/>
    </xf>
    <xf numFmtId="0" fontId="0" fillId="21" borderId="11" xfId="0" applyFill="1" applyBorder="1" applyAlignment="1">
      <alignment horizontal="center" shrinkToFit="1"/>
    </xf>
    <xf numFmtId="0" fontId="0" fillId="21" borderId="13" xfId="0" applyFill="1" applyBorder="1" applyAlignment="1">
      <alignment horizontal="center" shrinkToFit="1"/>
    </xf>
    <xf numFmtId="0" fontId="0" fillId="21" borderId="0" xfId="0" applyFill="1" applyAlignment="1">
      <alignment horizontal="center" shrinkToFit="1"/>
    </xf>
    <xf numFmtId="0" fontId="0" fillId="9" borderId="0" xfId="0" applyFill="1" applyAlignment="1">
      <alignment shrinkToFit="1"/>
    </xf>
    <xf numFmtId="0" fontId="0" fillId="22" borderId="14" xfId="0" applyFill="1" applyBorder="1" applyAlignment="1">
      <alignment horizontal="center" shrinkToFit="1"/>
    </xf>
    <xf numFmtId="0" fontId="0" fillId="22" borderId="15" xfId="0" applyFill="1" applyBorder="1" applyAlignment="1">
      <alignment horizontal="center" shrinkToFit="1"/>
    </xf>
    <xf numFmtId="0" fontId="0" fillId="22" borderId="0" xfId="0" applyFill="1" applyAlignment="1">
      <alignment horizontal="center" shrinkToFit="1"/>
    </xf>
    <xf numFmtId="0" fontId="0" fillId="16" borderId="0" xfId="0" applyFill="1" applyAlignment="1">
      <alignment shrinkToFit="1"/>
    </xf>
    <xf numFmtId="0" fontId="0" fillId="8" borderId="15" xfId="0" applyFill="1" applyBorder="1" applyAlignment="1">
      <alignment horizontal="center" shrinkToFit="1"/>
    </xf>
    <xf numFmtId="0" fontId="0" fillId="23" borderId="14" xfId="0" applyFill="1" applyBorder="1" applyAlignment="1">
      <alignment horizontal="center" shrinkToFit="1"/>
    </xf>
    <xf numFmtId="0" fontId="0" fillId="23" borderId="0" xfId="0" applyFill="1" applyAlignment="1">
      <alignment horizontal="center" shrinkToFit="1"/>
    </xf>
    <xf numFmtId="0" fontId="0" fillId="18" borderId="0" xfId="0" applyFill="1" applyAlignment="1">
      <alignment shrinkToFit="1"/>
    </xf>
    <xf numFmtId="0" fontId="0" fillId="18" borderId="14" xfId="0" applyFill="1" applyBorder="1" applyAlignment="1">
      <alignment horizontal="center" shrinkToFit="1"/>
    </xf>
    <xf numFmtId="0" fontId="0" fillId="0" borderId="16" xfId="0" applyBorder="1" applyAlignment="1">
      <alignment horizontal="center" shrinkToFit="1"/>
    </xf>
    <xf numFmtId="0" fontId="0" fillId="23" borderId="18" xfId="0" applyFill="1" applyBorder="1" applyAlignment="1">
      <alignment horizontal="center" shrinkToFit="1"/>
    </xf>
    <xf numFmtId="0" fontId="0" fillId="0" borderId="14" xfId="0" applyBorder="1" applyAlignment="1">
      <alignment horizontal="center" shrinkToFit="1"/>
    </xf>
    <xf numFmtId="0" fontId="0" fillId="23" borderId="15" xfId="0" applyFill="1" applyBorder="1" applyAlignment="1">
      <alignment horizontal="center" shrinkToFit="1"/>
    </xf>
    <xf numFmtId="0" fontId="0" fillId="18" borderId="15" xfId="0" applyFill="1" applyBorder="1" applyAlignment="1">
      <alignment horizontal="center" shrinkToFit="1"/>
    </xf>
    <xf numFmtId="0" fontId="0" fillId="18" borderId="18" xfId="0" applyFill="1" applyBorder="1" applyAlignment="1">
      <alignment horizontal="center" shrinkToFit="1"/>
    </xf>
    <xf numFmtId="0" fontId="0" fillId="0" borderId="0" xfId="0" applyAlignment="1">
      <alignment horizontal="left" shrinkToFit="1"/>
    </xf>
    <xf numFmtId="0" fontId="10" fillId="0" borderId="0" xfId="0" applyFont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14" fillId="0" borderId="0" xfId="0" applyFont="1" applyAlignment="1">
      <alignment horizontal="center" shrinkToFit="1"/>
    </xf>
    <xf numFmtId="0" fontId="1" fillId="19" borderId="0" xfId="0" applyFont="1" applyFill="1" applyAlignment="1">
      <alignment horizontal="center" shrinkToFit="1"/>
    </xf>
    <xf numFmtId="0" fontId="1" fillId="9" borderId="0" xfId="0" applyFont="1" applyFill="1" applyAlignment="1">
      <alignment horizontal="center" shrinkToFit="1"/>
    </xf>
    <xf numFmtId="0" fontId="1" fillId="0" borderId="0" xfId="0" applyFont="1" applyAlignment="1">
      <alignment horizontal="left" shrinkToFit="1"/>
    </xf>
    <xf numFmtId="0" fontId="1" fillId="16" borderId="0" xfId="0" applyFont="1" applyFill="1" applyAlignment="1">
      <alignment horizontal="center" shrinkToFit="1"/>
    </xf>
    <xf numFmtId="0" fontId="6" fillId="0" borderId="0" xfId="0" applyFont="1" applyAlignment="1">
      <alignment shrinkToFit="1"/>
    </xf>
    <xf numFmtId="0" fontId="9" fillId="0" borderId="0" xfId="0" applyFont="1" applyAlignment="1">
      <alignment shrinkToFit="1"/>
    </xf>
    <xf numFmtId="0" fontId="1" fillId="0" borderId="26" xfId="0" applyFont="1" applyBorder="1" applyAlignment="1">
      <alignment horizontal="center" shrinkToFit="1"/>
    </xf>
    <xf numFmtId="0" fontId="1" fillId="0" borderId="25" xfId="0" applyFont="1" applyBorder="1" applyAlignment="1">
      <alignment horizontal="center" shrinkToFit="1"/>
    </xf>
    <xf numFmtId="0" fontId="1" fillId="0" borderId="27" xfId="0" applyFont="1" applyBorder="1" applyAlignment="1">
      <alignment horizontal="center" shrinkToFit="1"/>
    </xf>
    <xf numFmtId="0" fontId="10" fillId="0" borderId="0" xfId="0" applyFont="1" applyAlignment="1">
      <alignment shrinkToFit="1"/>
    </xf>
    <xf numFmtId="0" fontId="1" fillId="0" borderId="35" xfId="0" applyFont="1" applyBorder="1" applyAlignment="1">
      <alignment horizontal="center" shrinkToFit="1"/>
    </xf>
    <xf numFmtId="0" fontId="1" fillId="0" borderId="36" xfId="0" applyFont="1" applyBorder="1" applyAlignment="1">
      <alignment horizontal="center" shrinkToFit="1"/>
    </xf>
    <xf numFmtId="0" fontId="0" fillId="21" borderId="0" xfId="0" applyFill="1" applyAlignment="1">
      <alignment shrinkToFit="1"/>
    </xf>
    <xf numFmtId="0" fontId="0" fillId="21" borderId="12" xfId="0" applyFill="1" applyBorder="1" applyAlignment="1">
      <alignment horizontal="center" shrinkToFit="1"/>
    </xf>
    <xf numFmtId="0" fontId="0" fillId="19" borderId="0" xfId="0" applyFill="1" applyAlignment="1">
      <alignment shrinkToFit="1"/>
    </xf>
    <xf numFmtId="0" fontId="0" fillId="0" borderId="14" xfId="0" applyBorder="1" applyAlignment="1">
      <alignment shrinkToFit="1"/>
    </xf>
    <xf numFmtId="0" fontId="0" fillId="22" borderId="15" xfId="0" applyFill="1" applyBorder="1" applyAlignment="1">
      <alignment shrinkToFit="1"/>
    </xf>
    <xf numFmtId="0" fontId="1" fillId="0" borderId="14" xfId="0" applyFont="1" applyBorder="1" applyAlignment="1">
      <alignment horizontal="center" shrinkToFit="1"/>
    </xf>
    <xf numFmtId="0" fontId="0" fillId="22" borderId="0" xfId="0" applyFill="1" applyAlignment="1">
      <alignment shrinkToFit="1"/>
    </xf>
    <xf numFmtId="0" fontId="0" fillId="23" borderId="15" xfId="0" applyFill="1" applyBorder="1" applyAlignment="1">
      <alignment shrinkToFit="1"/>
    </xf>
    <xf numFmtId="0" fontId="0" fillId="23" borderId="0" xfId="0" applyFill="1" applyAlignment="1">
      <alignment shrinkToFit="1"/>
    </xf>
    <xf numFmtId="0" fontId="1" fillId="0" borderId="16" xfId="0" applyFont="1" applyBorder="1" applyAlignment="1">
      <alignment horizontal="center" shrinkToFit="1"/>
    </xf>
    <xf numFmtId="0" fontId="0" fillId="23" borderId="18" xfId="0" applyFill="1" applyBorder="1" applyAlignment="1">
      <alignment shrinkToFit="1"/>
    </xf>
    <xf numFmtId="0" fontId="11" fillId="0" borderId="0" xfId="0" applyFont="1" applyAlignment="1">
      <alignment horizontal="center" shrinkToFit="1"/>
    </xf>
    <xf numFmtId="0" fontId="0" fillId="3" borderId="0" xfId="0" applyFill="1" applyAlignment="1">
      <alignment shrinkToFit="1"/>
    </xf>
    <xf numFmtId="0" fontId="2" fillId="0" borderId="0" xfId="0" applyFont="1" applyAlignment="1">
      <alignment horizontal="center" shrinkToFit="1"/>
    </xf>
    <xf numFmtId="0" fontId="0" fillId="0" borderId="16" xfId="0" applyBorder="1" applyAlignment="1">
      <alignment shrinkToFit="1"/>
    </xf>
    <xf numFmtId="0" fontId="7" fillId="0" borderId="0" xfId="0" applyFont="1" applyAlignment="1">
      <alignment horizontal="left" shrinkToFit="1"/>
    </xf>
    <xf numFmtId="0" fontId="0" fillId="22" borderId="14" xfId="0" applyFill="1" applyBorder="1" applyAlignment="1">
      <alignment shrinkToFit="1"/>
    </xf>
    <xf numFmtId="0" fontId="1" fillId="22" borderId="14" xfId="0" applyFont="1" applyFill="1" applyBorder="1" applyAlignment="1">
      <alignment horizontal="center" shrinkToFit="1"/>
    </xf>
    <xf numFmtId="0" fontId="1" fillId="21" borderId="11" xfId="0" applyFont="1" applyFill="1" applyBorder="1" applyAlignment="1">
      <alignment horizontal="center" shrinkToFit="1"/>
    </xf>
    <xf numFmtId="0" fontId="0" fillId="23" borderId="14" xfId="0" applyFill="1" applyBorder="1" applyAlignment="1">
      <alignment shrinkToFit="1"/>
    </xf>
    <xf numFmtId="0" fontId="1" fillId="23" borderId="14" xfId="0" applyFont="1" applyFill="1" applyBorder="1" applyAlignment="1">
      <alignment horizontal="center" shrinkToFit="1"/>
    </xf>
    <xf numFmtId="0" fontId="0" fillId="8" borderId="15" xfId="0" applyFill="1" applyBorder="1" applyAlignment="1">
      <alignment shrinkToFit="1"/>
    </xf>
    <xf numFmtId="0" fontId="0" fillId="18" borderId="17" xfId="0" applyFill="1" applyBorder="1" applyAlignment="1">
      <alignment horizontal="center" shrinkToFit="1"/>
    </xf>
    <xf numFmtId="0" fontId="0" fillId="23" borderId="17" xfId="0" applyFill="1" applyBorder="1" applyAlignment="1">
      <alignment horizontal="center" shrinkToFit="1"/>
    </xf>
    <xf numFmtId="0" fontId="0" fillId="21" borderId="12" xfId="0" applyFill="1" applyBorder="1" applyAlignment="1">
      <alignment shrinkToFit="1"/>
    </xf>
    <xf numFmtId="0" fontId="0" fillId="23" borderId="17" xfId="0" applyFill="1" applyBorder="1" applyAlignment="1">
      <alignment shrinkToFit="1"/>
    </xf>
    <xf numFmtId="0" fontId="0" fillId="22" borderId="11" xfId="0" applyFill="1" applyBorder="1" applyAlignment="1">
      <alignment horizontal="center" shrinkToFit="1"/>
    </xf>
    <xf numFmtId="0" fontId="0" fillId="22" borderId="13" xfId="0" applyFill="1" applyBorder="1" applyAlignment="1">
      <alignment horizontal="center" shrinkToFit="1"/>
    </xf>
    <xf numFmtId="1" fontId="0" fillId="22" borderId="0" xfId="0" applyNumberFormat="1" applyFill="1" applyAlignment="1">
      <alignment horizontal="center"/>
    </xf>
    <xf numFmtId="1" fontId="0" fillId="18" borderId="0" xfId="0" applyNumberFormat="1" applyFill="1" applyAlignment="1">
      <alignment horizontal="center"/>
    </xf>
    <xf numFmtId="0" fontId="0" fillId="0" borderId="12" xfId="0" applyBorder="1" applyAlignment="1">
      <alignment shrinkToFit="1"/>
    </xf>
    <xf numFmtId="0" fontId="0" fillId="0" borderId="17" xfId="0" applyBorder="1" applyAlignment="1">
      <alignment shrinkToFit="1"/>
    </xf>
    <xf numFmtId="0" fontId="0" fillId="18" borderId="18" xfId="0" applyFill="1" applyBorder="1" applyAlignment="1">
      <alignment shrinkToFit="1"/>
    </xf>
    <xf numFmtId="0" fontId="0" fillId="18" borderId="17" xfId="0" applyFill="1" applyBorder="1" applyAlignment="1">
      <alignment shrinkToFit="1"/>
    </xf>
    <xf numFmtId="0" fontId="0" fillId="18" borderId="16" xfId="0" applyFill="1" applyBorder="1" applyAlignment="1">
      <alignment shrinkToFit="1"/>
    </xf>
    <xf numFmtId="0" fontId="0" fillId="21" borderId="11" xfId="0" applyFill="1" applyBorder="1" applyAlignment="1">
      <alignment shrinkToFit="1"/>
    </xf>
    <xf numFmtId="0" fontId="0" fillId="0" borderId="11" xfId="0" applyBorder="1" applyAlignment="1">
      <alignment horizontal="center" shrinkToFit="1"/>
    </xf>
    <xf numFmtId="0" fontId="1" fillId="0" borderId="52" xfId="0" applyFont="1" applyBorder="1" applyAlignment="1">
      <alignment horizontal="center" shrinkToFit="1"/>
    </xf>
    <xf numFmtId="0" fontId="1" fillId="0" borderId="53" xfId="0" applyFont="1" applyBorder="1" applyAlignment="1">
      <alignment horizontal="center" shrinkToFit="1"/>
    </xf>
    <xf numFmtId="0" fontId="0" fillId="22" borderId="18" xfId="0" applyFill="1" applyBorder="1" applyAlignment="1">
      <alignment horizontal="center" shrinkToFit="1"/>
    </xf>
    <xf numFmtId="0" fontId="0" fillId="0" borderId="25" xfId="0" applyBorder="1" applyAlignment="1">
      <alignment shrinkToFit="1"/>
    </xf>
    <xf numFmtId="0" fontId="0" fillId="0" borderId="27" xfId="0" applyBorder="1" applyAlignment="1">
      <alignment shrinkToFit="1"/>
    </xf>
    <xf numFmtId="0" fontId="1" fillId="21" borderId="0" xfId="0" applyFont="1" applyFill="1" applyAlignment="1">
      <alignment horizontal="center" shrinkToFit="1"/>
    </xf>
    <xf numFmtId="0" fontId="1" fillId="22" borderId="0" xfId="0" applyFont="1" applyFill="1" applyAlignment="1">
      <alignment horizontal="center" shrinkToFit="1"/>
    </xf>
    <xf numFmtId="0" fontId="1" fillId="23" borderId="0" xfId="0" applyFont="1" applyFill="1" applyAlignment="1">
      <alignment horizontal="center" shrinkToFit="1"/>
    </xf>
    <xf numFmtId="0" fontId="0" fillId="24" borderId="0" xfId="0" applyFill="1" applyAlignment="1">
      <alignment horizontal="center"/>
    </xf>
    <xf numFmtId="1" fontId="0" fillId="24" borderId="0" xfId="0" applyNumberFormat="1" applyFill="1" applyAlignment="1">
      <alignment horizontal="center"/>
    </xf>
    <xf numFmtId="165" fontId="0" fillId="24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24" borderId="0" xfId="0" applyFill="1" applyAlignment="1" applyProtection="1">
      <alignment horizontal="center"/>
      <protection locked="0"/>
    </xf>
    <xf numFmtId="0" fontId="0" fillId="4" borderId="0" xfId="0" applyFill="1" applyAlignment="1">
      <alignment horizontal="center"/>
    </xf>
    <xf numFmtId="1" fontId="0" fillId="0" borderId="0" xfId="0" applyNumberFormat="1" applyAlignment="1">
      <alignment horizontal="center" shrinkToFit="1"/>
    </xf>
    <xf numFmtId="1" fontId="1" fillId="0" borderId="0" xfId="0" applyNumberFormat="1" applyFont="1" applyAlignment="1">
      <alignment horizontal="center" shrinkToFit="1"/>
    </xf>
    <xf numFmtId="0" fontId="1" fillId="9" borderId="0" xfId="0" applyFont="1" applyFill="1" applyAlignment="1">
      <alignment horizontal="center"/>
    </xf>
    <xf numFmtId="1" fontId="0" fillId="9" borderId="0" xfId="0" applyNumberFormat="1" applyFill="1" applyAlignment="1">
      <alignment horizontal="center"/>
    </xf>
    <xf numFmtId="1" fontId="0" fillId="9" borderId="0" xfId="0" applyNumberFormat="1" applyFill="1" applyAlignment="1">
      <alignment horizontal="center" shrinkToFit="1"/>
    </xf>
    <xf numFmtId="0" fontId="0" fillId="9" borderId="0" xfId="0" applyFill="1" applyAlignment="1">
      <alignment horizontal="center" shrinkToFit="1"/>
    </xf>
    <xf numFmtId="0" fontId="0" fillId="9" borderId="0" xfId="0" applyFill="1" applyAlignment="1">
      <alignment horizontal="left" shrinkToFit="1"/>
    </xf>
    <xf numFmtId="1" fontId="1" fillId="9" borderId="0" xfId="0" applyNumberFormat="1" applyFont="1" applyFill="1" applyAlignment="1">
      <alignment horizontal="center" shrinkToFit="1"/>
    </xf>
    <xf numFmtId="0" fontId="0" fillId="0" borderId="13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" fontId="0" fillId="21" borderId="14" xfId="0" applyNumberFormat="1" applyFill="1" applyBorder="1" applyAlignment="1">
      <alignment horizontal="center"/>
    </xf>
    <xf numFmtId="1" fontId="0" fillId="21" borderId="15" xfId="0" applyNumberFormat="1" applyFill="1" applyBorder="1" applyAlignment="1">
      <alignment horizontal="center"/>
    </xf>
    <xf numFmtId="1" fontId="0" fillId="22" borderId="14" xfId="0" applyNumberFormat="1" applyFill="1" applyBorder="1" applyAlignment="1">
      <alignment horizontal="center"/>
    </xf>
    <xf numFmtId="1" fontId="0" fillId="22" borderId="15" xfId="0" applyNumberFormat="1" applyFill="1" applyBorder="1" applyAlignment="1">
      <alignment horizontal="center"/>
    </xf>
    <xf numFmtId="1" fontId="0" fillId="18" borderId="16" xfId="0" applyNumberFormat="1" applyFill="1" applyBorder="1" applyAlignment="1">
      <alignment horizontal="center"/>
    </xf>
    <xf numFmtId="1" fontId="0" fillId="18" borderId="18" xfId="0" applyNumberForma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0" fillId="3" borderId="30" xfId="0" applyFill="1" applyBorder="1" applyAlignment="1">
      <alignment horizontal="center"/>
    </xf>
    <xf numFmtId="1" fontId="0" fillId="22" borderId="30" xfId="0" applyNumberFormat="1" applyFill="1" applyBorder="1" applyAlignment="1">
      <alignment horizontal="center"/>
    </xf>
    <xf numFmtId="1" fontId="0" fillId="23" borderId="30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1" fontId="0" fillId="21" borderId="0" xfId="0" applyNumberFormat="1" applyFill="1" applyAlignment="1">
      <alignment horizontal="center"/>
    </xf>
    <xf numFmtId="1" fontId="0" fillId="23" borderId="0" xfId="0" applyNumberFormat="1" applyFill="1" applyAlignment="1">
      <alignment horizontal="center"/>
    </xf>
    <xf numFmtId="1" fontId="0" fillId="23" borderId="15" xfId="0" applyNumberFormat="1" applyFill="1" applyBorder="1" applyAlignment="1">
      <alignment horizontal="center"/>
    </xf>
    <xf numFmtId="1" fontId="0" fillId="23" borderId="16" xfId="0" applyNumberFormat="1" applyFill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23" borderId="14" xfId="0" applyNumberFormat="1" applyFill="1" applyBorder="1" applyAlignment="1">
      <alignment horizontal="center"/>
    </xf>
    <xf numFmtId="1" fontId="0" fillId="18" borderId="15" xfId="0" applyNumberForma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17" xfId="0" applyBorder="1" applyAlignment="1">
      <alignment horizontal="center"/>
    </xf>
    <xf numFmtId="1" fontId="0" fillId="21" borderId="30" xfId="0" applyNumberFormat="1" applyFill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4" borderId="30" xfId="0" applyFill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9" borderId="17" xfId="0" applyFill="1" applyBorder="1" applyAlignment="1">
      <alignment horizontal="center" shrinkToFit="1"/>
    </xf>
    <xf numFmtId="0" fontId="1" fillId="9" borderId="17" xfId="0" applyFont="1" applyFill="1" applyBorder="1" applyAlignment="1">
      <alignment horizontal="center" shrinkToFit="1"/>
    </xf>
    <xf numFmtId="2" fontId="0" fillId="0" borderId="0" xfId="0" applyNumberFormat="1" applyAlignment="1">
      <alignment horizontal="left" shrinkToFit="1"/>
    </xf>
    <xf numFmtId="0" fontId="1" fillId="25" borderId="15" xfId="0" applyFont="1" applyFill="1" applyBorder="1" applyAlignment="1">
      <alignment shrinkToFit="1"/>
    </xf>
    <xf numFmtId="0" fontId="0" fillId="18" borderId="0" xfId="0" applyFill="1" applyAlignment="1">
      <alignment horizontal="left" shrinkToFit="1"/>
    </xf>
    <xf numFmtId="0" fontId="1" fillId="0" borderId="54" xfId="0" applyFont="1" applyBorder="1" applyAlignment="1">
      <alignment horizontal="center" shrinkToFit="1"/>
    </xf>
    <xf numFmtId="0" fontId="1" fillId="0" borderId="23" xfId="0" applyFont="1" applyBorder="1" applyAlignment="1">
      <alignment horizontal="center" shrinkToFit="1"/>
    </xf>
    <xf numFmtId="0" fontId="0" fillId="22" borderId="27" xfId="0" applyFill="1" applyBorder="1" applyAlignment="1">
      <alignment horizontal="center" shrinkToFit="1"/>
    </xf>
    <xf numFmtId="0" fontId="1" fillId="9" borderId="25" xfId="0" applyFont="1" applyFill="1" applyBorder="1" applyAlignment="1">
      <alignment horizontal="center" shrinkToFit="1"/>
    </xf>
    <xf numFmtId="0" fontId="0" fillId="22" borderId="13" xfId="0" applyFill="1" applyBorder="1" applyAlignment="1">
      <alignment shrinkToFit="1"/>
    </xf>
    <xf numFmtId="0" fontId="0" fillId="22" borderId="18" xfId="0" applyFill="1" applyBorder="1" applyAlignment="1">
      <alignment shrinkToFit="1"/>
    </xf>
    <xf numFmtId="0" fontId="1" fillId="25" borderId="27" xfId="0" applyFont="1" applyFill="1" applyBorder="1" applyAlignment="1">
      <alignment shrinkToFit="1"/>
    </xf>
    <xf numFmtId="0" fontId="0" fillId="9" borderId="25" xfId="0" applyFill="1" applyBorder="1" applyAlignment="1">
      <alignment horizontal="center" shrinkToFit="1"/>
    </xf>
    <xf numFmtId="0" fontId="0" fillId="9" borderId="12" xfId="0" applyFill="1" applyBorder="1" applyAlignment="1">
      <alignment horizontal="center" shrinkToFit="1"/>
    </xf>
    <xf numFmtId="0" fontId="1" fillId="25" borderId="13" xfId="0" applyFont="1" applyFill="1" applyBorder="1" applyAlignment="1">
      <alignment shrinkToFit="1"/>
    </xf>
    <xf numFmtId="0" fontId="1" fillId="25" borderId="18" xfId="0" applyFont="1" applyFill="1" applyBorder="1" applyAlignment="1">
      <alignment shrinkToFit="1"/>
    </xf>
    <xf numFmtId="0" fontId="0" fillId="22" borderId="27" xfId="0" applyFill="1" applyBorder="1" applyAlignment="1">
      <alignment shrinkToFit="1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protection locked="0" hidden="0"/>
    </dxf>
    <dxf>
      <border outline="0">
        <top style="medium">
          <color rgb="FF000000"/>
        </top>
        <bottom style="medium">
          <color rgb="FF000000"/>
        </bottom>
      </border>
    </dxf>
    <dxf>
      <border>
        <bottom style="medium">
          <color rgb="FF000000"/>
        </bottom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protection locked="0" hidden="0"/>
    </dxf>
    <dxf>
      <border outline="0">
        <top style="medium">
          <color rgb="FF000000"/>
        </top>
        <bottom style="medium">
          <color rgb="FF000000"/>
        </bottom>
      </border>
    </dxf>
  </dxfs>
  <tableStyles count="0" defaultTableStyle="TableStyleMedium2" defaultPivotStyle="PivotStyleLight16"/>
  <colors>
    <mruColors>
      <color rgb="FFCBC29E"/>
      <color rgb="FFD0B250"/>
      <color rgb="FF999999"/>
      <color rgb="FFF6ECAD"/>
      <color rgb="FFD3DC9B"/>
      <color rgb="FF666666"/>
      <color rgb="FFF8CBAD"/>
      <color rgb="FFD6C4AD"/>
      <color rgb="FFC5A881"/>
      <color rgb="FF9C9E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GWT1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2"/>
          <c:order val="0"/>
          <c:tx>
            <c:v>GWT1 Topography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Columns_Transducers'!$B$42:$B$52</c:f>
              <c:numCache>
                <c:formatCode>General</c:formatCode>
                <c:ptCount val="11"/>
                <c:pt idx="0">
                  <c:v>0</c:v>
                </c:pt>
                <c:pt idx="1">
                  <c:v>3.048</c:v>
                </c:pt>
                <c:pt idx="2">
                  <c:v>15.24</c:v>
                </c:pt>
                <c:pt idx="3">
                  <c:v>30.48</c:v>
                </c:pt>
                <c:pt idx="4">
                  <c:v>45.72</c:v>
                </c:pt>
                <c:pt idx="5">
                  <c:v>54.864000000000004</c:v>
                </c:pt>
                <c:pt idx="6">
                  <c:v>76.2</c:v>
                </c:pt>
                <c:pt idx="7">
                  <c:v>91.44</c:v>
                </c:pt>
                <c:pt idx="8">
                  <c:v>152.4</c:v>
                </c:pt>
                <c:pt idx="9">
                  <c:v>228.60000000000002</c:v>
                </c:pt>
                <c:pt idx="10">
                  <c:v>313.02960000000002</c:v>
                </c:pt>
              </c:numCache>
            </c:numRef>
          </c:xVal>
          <c:yVal>
            <c:numRef>
              <c:f>'Strat Columns_Transducers'!$D$42:$D$52</c:f>
              <c:numCache>
                <c:formatCode>General</c:formatCode>
                <c:ptCount val="11"/>
                <c:pt idx="0">
                  <c:v>513.28320000000008</c:v>
                </c:pt>
                <c:pt idx="1">
                  <c:v>513.28320000000008</c:v>
                </c:pt>
                <c:pt idx="2">
                  <c:v>512.97840000000008</c:v>
                </c:pt>
                <c:pt idx="3">
                  <c:v>513.58800000000008</c:v>
                </c:pt>
                <c:pt idx="4">
                  <c:v>514.19760000000008</c:v>
                </c:pt>
                <c:pt idx="5">
                  <c:v>514.19760000000008</c:v>
                </c:pt>
                <c:pt idx="6">
                  <c:v>514.50240000000008</c:v>
                </c:pt>
                <c:pt idx="7">
                  <c:v>514.80720000000008</c:v>
                </c:pt>
                <c:pt idx="8">
                  <c:v>513.28320000000008</c:v>
                </c:pt>
                <c:pt idx="9">
                  <c:v>515.11200000000008</c:v>
                </c:pt>
                <c:pt idx="10">
                  <c:v>516.94080000000008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0D-924F-8AD0-093216A1B9DC}"/>
            </c:ext>
          </c:extLst>
        </c:ser>
        <c:ser>
          <c:idx val="0"/>
          <c:order val="1"/>
          <c:tx>
            <c:strRef>
              <c:f>'Strat Columns_Transducers'!$A$22</c:f>
              <c:strCache>
                <c:ptCount val="1"/>
                <c:pt idx="0">
                  <c:v>GWT1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4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'Strat Columns_Transducers'!$A$24:$A$31</c:f>
              <c:numCache>
                <c:formatCode>General</c:formatCode>
                <c:ptCount val="8"/>
                <c:pt idx="0">
                  <c:v>76.2</c:v>
                </c:pt>
                <c:pt idx="1">
                  <c:v>76.2</c:v>
                </c:pt>
                <c:pt idx="2">
                  <c:v>76.2</c:v>
                </c:pt>
                <c:pt idx="3">
                  <c:v>76.2</c:v>
                </c:pt>
                <c:pt idx="4">
                  <c:v>76.2</c:v>
                </c:pt>
                <c:pt idx="5">
                  <c:v>76.2</c:v>
                </c:pt>
                <c:pt idx="6">
                  <c:v>76.2</c:v>
                </c:pt>
                <c:pt idx="7">
                  <c:v>76.2</c:v>
                </c:pt>
              </c:numCache>
            </c:numRef>
          </c:xVal>
          <c:yVal>
            <c:numRef>
              <c:f>'Strat Columns_Transducers'!$B$24:$B$31</c:f>
              <c:numCache>
                <c:formatCode>0.00</c:formatCode>
                <c:ptCount val="8"/>
                <c:pt idx="0" formatCode="General">
                  <c:v>514.32000000000005</c:v>
                </c:pt>
                <c:pt idx="1">
                  <c:v>495.39163872803084</c:v>
                </c:pt>
                <c:pt idx="2">
                  <c:v>495.29249130707007</c:v>
                </c:pt>
                <c:pt idx="3">
                  <c:v>494.40990486116328</c:v>
                </c:pt>
                <c:pt idx="4">
                  <c:v>494.40990486116328</c:v>
                </c:pt>
                <c:pt idx="5">
                  <c:v>494.39955281795267</c:v>
                </c:pt>
                <c:pt idx="6">
                  <c:v>494.39551724910507</c:v>
                </c:pt>
                <c:pt idx="7">
                  <c:v>494.39299010595585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0D-924F-8AD0-093216A1B9DC}"/>
            </c:ext>
          </c:extLst>
        </c:ser>
        <c:ser>
          <c:idx val="1"/>
          <c:order val="2"/>
          <c:tx>
            <c:strRef>
              <c:f>'Strat Columns_Transducers'!$F$5</c:f>
              <c:strCache>
                <c:ptCount val="1"/>
                <c:pt idx="0">
                  <c:v>Depth (m)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'Strat Columns_Transducers'!$A$32</c:f>
              <c:numCache>
                <c:formatCode>General</c:formatCode>
                <c:ptCount val="1"/>
                <c:pt idx="0">
                  <c:v>76.2</c:v>
                </c:pt>
              </c:numCache>
            </c:numRef>
          </c:xVal>
          <c:yVal>
            <c:numRef>
              <c:f>'Strat Columns_Transducers'!$B$32</c:f>
              <c:numCache>
                <c:formatCode>0.00</c:formatCode>
                <c:ptCount val="1"/>
                <c:pt idx="0">
                  <c:v>487.35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0D-924F-8AD0-093216A1B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82"/>
          <c:min val="6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 (mi)</a:t>
                </a:r>
              </a:p>
            </c:rich>
          </c:tx>
          <c:layout>
            <c:manualLayout>
              <c:xMode val="edge"/>
              <c:yMode val="edge"/>
              <c:x val="0.46571177223807347"/>
              <c:y val="0.924153224201024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34256"/>
        <c:crosses val="autoZero"/>
        <c:crossBetween val="midCat"/>
        <c:majorUnit val="2"/>
      </c:valAx>
      <c:valAx>
        <c:axId val="137634256"/>
        <c:scaling>
          <c:orientation val="minMax"/>
          <c:max val="495.4"/>
          <c:min val="494.2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B-B'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867958052412173E-2"/>
          <c:y val="7.2993190923267059E-2"/>
          <c:w val="0.92166005043425514"/>
          <c:h val="0.81234813115569726"/>
        </c:manualLayout>
      </c:layout>
      <c:scatterChart>
        <c:scatterStyle val="lineMarker"/>
        <c:varyColors val="0"/>
        <c:ser>
          <c:idx val="0"/>
          <c:order val="0"/>
          <c:tx>
            <c:v>WELL 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Columns_Transducers'!$K$15:$K$24</c:f>
              <c:numCache>
                <c:formatCode>General</c:formatCode>
                <c:ptCount val="10"/>
              </c:numCache>
            </c:numRef>
          </c:xVal>
          <c:yVal>
            <c:numRef>
              <c:f>'Strat Columns_Transducers'!$L$15:$L$24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4E-5540-9840-0B99147FDD74}"/>
            </c:ext>
          </c:extLst>
        </c:ser>
        <c:ser>
          <c:idx val="1"/>
          <c:order val="1"/>
          <c:tx>
            <c:v>WELL 7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Columns_Transducers'!$M$15:$M$20</c:f>
              <c:numCache>
                <c:formatCode>General</c:formatCode>
                <c:ptCount val="6"/>
              </c:numCache>
            </c:numRef>
          </c:xVal>
          <c:yVal>
            <c:numRef>
              <c:f>'Strat Columns_Transducers'!$N$15:$N$20</c:f>
              <c:numCache>
                <c:formatCode>General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4E-5540-9840-0B99147FDD74}"/>
            </c:ext>
          </c:extLst>
        </c:ser>
        <c:ser>
          <c:idx val="2"/>
          <c:order val="2"/>
          <c:tx>
            <c:v>WELL 8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Columns_Transducers'!$O$15:$O$26</c:f>
              <c:numCache>
                <c:formatCode>General</c:formatCode>
                <c:ptCount val="12"/>
              </c:numCache>
            </c:numRef>
          </c:xVal>
          <c:yVal>
            <c:numRef>
              <c:f>'Strat Columns_Transducers'!$P$15:$P$26</c:f>
              <c:numCache>
                <c:formatCode>General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4E-5540-9840-0B99147FDD74}"/>
            </c:ext>
          </c:extLst>
        </c:ser>
        <c:ser>
          <c:idx val="3"/>
          <c:order val="3"/>
          <c:tx>
            <c:strRef>
              <c:f>'Strat Columns_Transducers'!$D$40</c:f>
              <c:strCache>
                <c:ptCount val="1"/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Columns_Transducers'!$D$53:$D$68</c:f>
              <c:numCache>
                <c:formatCode>General</c:formatCode>
                <c:ptCount val="16"/>
              </c:numCache>
            </c:numRef>
          </c:xVal>
          <c:yVal>
            <c:numRef>
              <c:f>'Strat Columns_Transducers'!$E$42:$E$68</c:f>
              <c:numCache>
                <c:formatCode>General</c:formatCode>
                <c:ptCount val="2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4E-5540-9840-0B99147FDD74}"/>
            </c:ext>
          </c:extLst>
        </c:ser>
        <c:ser>
          <c:idx val="4"/>
          <c:order val="4"/>
          <c:tx>
            <c:v>SWL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Columns_Transducers'!$K$24</c:f>
              <c:numCache>
                <c:formatCode>General</c:formatCode>
                <c:ptCount val="1"/>
              </c:numCache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4E-5540-9840-0B99147FDD74}"/>
            </c:ext>
          </c:extLst>
        </c:ser>
        <c:ser>
          <c:idx val="5"/>
          <c:order val="5"/>
          <c:tx>
            <c:v>SWL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Columns_Transducers'!$M$20</c:f>
              <c:numCache>
                <c:formatCode>General</c:formatCode>
                <c:ptCount val="1"/>
              </c:numCache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4E-5540-9840-0B99147FDD74}"/>
            </c:ext>
          </c:extLst>
        </c:ser>
        <c:ser>
          <c:idx val="6"/>
          <c:order val="6"/>
          <c:tx>
            <c:v>SWL 8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Columns_Transducers'!$O$26</c:f>
              <c:numCache>
                <c:formatCode>General</c:formatCode>
                <c:ptCount val="1"/>
              </c:numCache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4E-5540-9840-0B99147FDD74}"/>
            </c:ext>
          </c:extLst>
        </c:ser>
        <c:ser>
          <c:idx val="7"/>
          <c:order val="7"/>
          <c:tx>
            <c:v>WELL 9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Columns_Transducers'!$Q$15:$Q$25</c:f>
              <c:numCache>
                <c:formatCode>General</c:formatCode>
                <c:ptCount val="11"/>
              </c:numCache>
            </c:numRef>
          </c:xVal>
          <c:yVal>
            <c:numRef>
              <c:f>'Strat Columns_Transducers'!$R$15:$R$25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B4E-5540-9840-0B99147FDD74}"/>
            </c:ext>
          </c:extLst>
        </c:ser>
        <c:ser>
          <c:idx val="8"/>
          <c:order val="8"/>
          <c:tx>
            <c:v>WELL 10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Columns_Transducers'!$S$15:$S$19</c:f>
              <c:numCache>
                <c:formatCode>General</c:formatCode>
                <c:ptCount val="5"/>
              </c:numCache>
            </c:numRef>
          </c:xVal>
          <c:yVal>
            <c:numRef>
              <c:f>'Strat Columns_Transducers'!$T$15:$T$19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B4E-5540-9840-0B99147FDD74}"/>
            </c:ext>
          </c:extLst>
        </c:ser>
        <c:ser>
          <c:idx val="9"/>
          <c:order val="9"/>
          <c:tx>
            <c:v>SWL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Columns_Transducers'!$Q$25</c:f>
              <c:numCache>
                <c:formatCode>General</c:formatCode>
                <c:ptCount val="1"/>
              </c:numCache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4E-5540-9840-0B99147FDD74}"/>
            </c:ext>
          </c:extLst>
        </c:ser>
        <c:ser>
          <c:idx val="10"/>
          <c:order val="10"/>
          <c:tx>
            <c:v>SWL 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'Strat Columns_Transducers'!$S$19</c:f>
              <c:numCache>
                <c:formatCode>General</c:formatCode>
                <c:ptCount val="1"/>
              </c:numCache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B4E-5540-9840-0B99147FDD74}"/>
            </c:ext>
          </c:extLst>
        </c:ser>
        <c:ser>
          <c:idx val="11"/>
          <c:order val="11"/>
          <c:tx>
            <c:v>CASE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Columns_Transducers'!#REF!</c:f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4E-5540-9840-0B99147FDD74}"/>
            </c:ext>
          </c:extLst>
        </c:ser>
        <c:ser>
          <c:idx val="12"/>
          <c:order val="12"/>
          <c:tx>
            <c:v>CASE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Columns_Transducers'!#REF!</c:f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B4E-5540-9840-0B99147FDD74}"/>
            </c:ext>
          </c:extLst>
        </c:ser>
        <c:ser>
          <c:idx val="13"/>
          <c:order val="13"/>
          <c:tx>
            <c:v>CASE 8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Columns_Transducers'!#REF!</c:f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B4E-5540-9840-0B99147FDD74}"/>
            </c:ext>
          </c:extLst>
        </c:ser>
        <c:ser>
          <c:idx val="14"/>
          <c:order val="14"/>
          <c:tx>
            <c:v>CASE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Columns_Transducers'!#REF!</c:f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B4E-5540-9840-0B99147FDD74}"/>
            </c:ext>
          </c:extLst>
        </c:ser>
        <c:ser>
          <c:idx val="15"/>
          <c:order val="15"/>
          <c:tx>
            <c:v>SCREEN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Columns_Transducers'!#REF!</c:f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B4E-5540-9840-0B99147FDD74}"/>
            </c:ext>
          </c:extLst>
        </c:ser>
        <c:ser>
          <c:idx val="16"/>
          <c:order val="16"/>
          <c:tx>
            <c:v>CASE 10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Columns_Transducers'!#REF!</c:f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B4E-5540-9840-0B99147FDD74}"/>
            </c:ext>
          </c:extLst>
        </c:ser>
        <c:ser>
          <c:idx val="17"/>
          <c:order val="17"/>
          <c:tx>
            <c:v>SCREEN 10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Columns_Transducers'!#REF!</c:f>
            </c:numRef>
          </c:xVal>
          <c:yVal>
            <c:numRef>
              <c:f>'Strat Columns_Transducers'!#REF!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B4E-5540-9840-0B99147FD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22976"/>
        <c:axId val="455360784"/>
      </c:scatterChart>
      <c:valAx>
        <c:axId val="86122976"/>
        <c:scaling>
          <c:orientation val="minMax"/>
          <c:max val="1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 (mi)</a:t>
                </a:r>
              </a:p>
            </c:rich>
          </c:tx>
          <c:layout>
            <c:manualLayout>
              <c:xMode val="edge"/>
              <c:yMode val="edge"/>
              <c:x val="0.46017526124892999"/>
              <c:y val="0.92806116133001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60784"/>
        <c:crosses val="autoZero"/>
        <c:crossBetween val="midCat"/>
        <c:majorUnit val="2"/>
      </c:valAx>
      <c:valAx>
        <c:axId val="455360784"/>
        <c:scaling>
          <c:orientation val="minMax"/>
          <c:max val="1800"/>
          <c:min val="8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 (ft)</a:t>
                </a:r>
              </a:p>
            </c:rich>
          </c:tx>
          <c:layout>
            <c:manualLayout>
              <c:xMode val="edge"/>
              <c:yMode val="edge"/>
              <c:x val="1.0637390780380765E-2"/>
              <c:y val="0.390874870689926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22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GWT1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2"/>
          <c:order val="0"/>
          <c:tx>
            <c:v>GWT1 Topography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Columns_Transducers'!$B$42:$B$52</c:f>
              <c:numCache>
                <c:formatCode>General</c:formatCode>
                <c:ptCount val="11"/>
                <c:pt idx="0">
                  <c:v>0</c:v>
                </c:pt>
                <c:pt idx="1">
                  <c:v>3.048</c:v>
                </c:pt>
                <c:pt idx="2">
                  <c:v>15.24</c:v>
                </c:pt>
                <c:pt idx="3">
                  <c:v>30.48</c:v>
                </c:pt>
                <c:pt idx="4">
                  <c:v>45.72</c:v>
                </c:pt>
                <c:pt idx="5">
                  <c:v>54.864000000000004</c:v>
                </c:pt>
                <c:pt idx="6">
                  <c:v>76.2</c:v>
                </c:pt>
                <c:pt idx="7">
                  <c:v>91.44</c:v>
                </c:pt>
                <c:pt idx="8">
                  <c:v>152.4</c:v>
                </c:pt>
                <c:pt idx="9">
                  <c:v>228.60000000000002</c:v>
                </c:pt>
                <c:pt idx="10">
                  <c:v>313.02960000000002</c:v>
                </c:pt>
              </c:numCache>
            </c:numRef>
          </c:xVal>
          <c:yVal>
            <c:numRef>
              <c:f>'Strat Columns_Transducers'!$D$42:$D$52</c:f>
              <c:numCache>
                <c:formatCode>General</c:formatCode>
                <c:ptCount val="11"/>
                <c:pt idx="0">
                  <c:v>513.28320000000008</c:v>
                </c:pt>
                <c:pt idx="1">
                  <c:v>513.28320000000008</c:v>
                </c:pt>
                <c:pt idx="2">
                  <c:v>512.97840000000008</c:v>
                </c:pt>
                <c:pt idx="3">
                  <c:v>513.58800000000008</c:v>
                </c:pt>
                <c:pt idx="4">
                  <c:v>514.19760000000008</c:v>
                </c:pt>
                <c:pt idx="5">
                  <c:v>514.19760000000008</c:v>
                </c:pt>
                <c:pt idx="6">
                  <c:v>514.50240000000008</c:v>
                </c:pt>
                <c:pt idx="7">
                  <c:v>514.80720000000008</c:v>
                </c:pt>
                <c:pt idx="8">
                  <c:v>513.28320000000008</c:v>
                </c:pt>
                <c:pt idx="9">
                  <c:v>515.11200000000008</c:v>
                </c:pt>
                <c:pt idx="10">
                  <c:v>516.94080000000008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DF-DB4C-AB02-01770F343508}"/>
            </c:ext>
          </c:extLst>
        </c:ser>
        <c:ser>
          <c:idx val="0"/>
          <c:order val="1"/>
          <c:tx>
            <c:strRef>
              <c:f>'Strat Columns_Transducers'!$A$22</c:f>
              <c:strCache>
                <c:ptCount val="1"/>
                <c:pt idx="0">
                  <c:v>GWT1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4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'Strat Columns_Transducers'!$A$24:$A$31</c:f>
              <c:numCache>
                <c:formatCode>General</c:formatCode>
                <c:ptCount val="8"/>
                <c:pt idx="0">
                  <c:v>76.2</c:v>
                </c:pt>
                <c:pt idx="1">
                  <c:v>76.2</c:v>
                </c:pt>
                <c:pt idx="2">
                  <c:v>76.2</c:v>
                </c:pt>
                <c:pt idx="3">
                  <c:v>76.2</c:v>
                </c:pt>
                <c:pt idx="4">
                  <c:v>76.2</c:v>
                </c:pt>
                <c:pt idx="5">
                  <c:v>76.2</c:v>
                </c:pt>
                <c:pt idx="6">
                  <c:v>76.2</c:v>
                </c:pt>
                <c:pt idx="7">
                  <c:v>76.2</c:v>
                </c:pt>
              </c:numCache>
            </c:numRef>
          </c:xVal>
          <c:yVal>
            <c:numRef>
              <c:f>'Strat Columns_Transducers'!$B$24:$B$31</c:f>
              <c:numCache>
                <c:formatCode>0.00</c:formatCode>
                <c:ptCount val="8"/>
                <c:pt idx="0" formatCode="General">
                  <c:v>514.32000000000005</c:v>
                </c:pt>
                <c:pt idx="1">
                  <c:v>495.39163872803084</c:v>
                </c:pt>
                <c:pt idx="2">
                  <c:v>495.29249130707007</c:v>
                </c:pt>
                <c:pt idx="3">
                  <c:v>494.40990486116328</c:v>
                </c:pt>
                <c:pt idx="4">
                  <c:v>494.40990486116328</c:v>
                </c:pt>
                <c:pt idx="5">
                  <c:v>494.39955281795267</c:v>
                </c:pt>
                <c:pt idx="6">
                  <c:v>494.39551724910507</c:v>
                </c:pt>
                <c:pt idx="7">
                  <c:v>494.39299010595585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DF-DB4C-AB02-01770F343508}"/>
            </c:ext>
          </c:extLst>
        </c:ser>
        <c:ser>
          <c:idx val="1"/>
          <c:order val="2"/>
          <c:tx>
            <c:strRef>
              <c:f>'Strat Columns_Transducers'!$F$5</c:f>
              <c:strCache>
                <c:ptCount val="1"/>
                <c:pt idx="0">
                  <c:v>Depth (m)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'Strat Columns_Transducers'!$A$32</c:f>
              <c:numCache>
                <c:formatCode>General</c:formatCode>
                <c:ptCount val="1"/>
                <c:pt idx="0">
                  <c:v>76.2</c:v>
                </c:pt>
              </c:numCache>
            </c:numRef>
          </c:xVal>
          <c:yVal>
            <c:numRef>
              <c:f>'Strat Columns_Transducers'!$B$32</c:f>
              <c:numCache>
                <c:formatCode>0.00</c:formatCode>
                <c:ptCount val="1"/>
                <c:pt idx="0">
                  <c:v>487.35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DF-DB4C-AB02-01770F343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82"/>
          <c:min val="6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 (mi)</a:t>
                </a:r>
              </a:p>
            </c:rich>
          </c:tx>
          <c:layout>
            <c:manualLayout>
              <c:xMode val="edge"/>
              <c:yMode val="edge"/>
              <c:x val="0.46571177223807347"/>
              <c:y val="0.924153224201024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34256"/>
        <c:crosses val="autoZero"/>
        <c:crossBetween val="midCat"/>
        <c:majorUnit val="2"/>
      </c:valAx>
      <c:valAx>
        <c:axId val="13763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A-A'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3"/>
          <c:order val="0"/>
          <c:tx>
            <c:v>WELL 1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Columns_V4'!$A$41:$A$50</c:f>
              <c:numCache>
                <c:formatCode>General</c:formatCode>
                <c:ptCount val="1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</c:numCache>
            </c:numRef>
          </c:xVal>
          <c:yVal>
            <c:numRef>
              <c:f>'Strat Columns_V4'!$B$41:$B$50</c:f>
              <c:numCache>
                <c:formatCode>General</c:formatCode>
                <c:ptCount val="10"/>
                <c:pt idx="0">
                  <c:v>1683.7392</c:v>
                </c:pt>
                <c:pt idx="1">
                  <c:v>0</c:v>
                </c:pt>
                <c:pt idx="2">
                  <c:v>1658.7392</c:v>
                </c:pt>
                <c:pt idx="3">
                  <c:v>1608.7392</c:v>
                </c:pt>
                <c:pt idx="4">
                  <c:v>1517.7392</c:v>
                </c:pt>
                <c:pt idx="5">
                  <c:v>1504.7392</c:v>
                </c:pt>
                <c:pt idx="6">
                  <c:v>1503.7392</c:v>
                </c:pt>
                <c:pt idx="7">
                  <c:v>1683.7392</c:v>
                </c:pt>
                <c:pt idx="8">
                  <c:v>1683.7392</c:v>
                </c:pt>
                <c:pt idx="9">
                  <c:v>1683.7392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12-CB40-80A0-0C5603D43E3F}"/>
            </c:ext>
          </c:extLst>
        </c:ser>
        <c:ser>
          <c:idx val="0"/>
          <c:order val="1"/>
          <c:tx>
            <c:v>WELL 2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Columns_V4'!$C$41:$C$46</c:f>
              <c:numCache>
                <c:formatCode>General</c:formatCode>
                <c:ptCount val="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xVal>
          <c:yVal>
            <c:numRef>
              <c:f>'Strat Columns_V4'!$D$41:$D$46</c:f>
              <c:numCache>
                <c:formatCode>General</c:formatCode>
                <c:ptCount val="6"/>
                <c:pt idx="0">
                  <c:v>1650.3168000000001</c:v>
                </c:pt>
                <c:pt idx="1">
                  <c:v>1647.3168000000001</c:v>
                </c:pt>
                <c:pt idx="2">
                  <c:v>1631.3168000000001</c:v>
                </c:pt>
                <c:pt idx="3">
                  <c:v>1565.3168000000001</c:v>
                </c:pt>
                <c:pt idx="4">
                  <c:v>1650.3168000000001</c:v>
                </c:pt>
                <c:pt idx="5">
                  <c:v>1650.3168000000001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12-CB40-80A0-0C5603D43E3F}"/>
            </c:ext>
          </c:extLst>
        </c:ser>
        <c:ser>
          <c:idx val="1"/>
          <c:order val="2"/>
          <c:tx>
            <c:v>WELL 3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Columns_V4'!$E$41:$E$50</c:f>
              <c:numCache>
                <c:formatCode>General</c:formatCode>
                <c:ptCount val="10"/>
                <c:pt idx="0">
                  <c:v>3.7</c:v>
                </c:pt>
                <c:pt idx="1">
                  <c:v>3.7</c:v>
                </c:pt>
                <c:pt idx="2">
                  <c:v>3.7</c:v>
                </c:pt>
                <c:pt idx="3">
                  <c:v>3.7</c:v>
                </c:pt>
                <c:pt idx="4">
                  <c:v>3.7</c:v>
                </c:pt>
                <c:pt idx="5">
                  <c:v>3.7</c:v>
                </c:pt>
                <c:pt idx="6">
                  <c:v>3.7</c:v>
                </c:pt>
                <c:pt idx="7">
                  <c:v>3.7</c:v>
                </c:pt>
                <c:pt idx="8">
                  <c:v>3.7</c:v>
                </c:pt>
                <c:pt idx="9">
                  <c:v>3.7</c:v>
                </c:pt>
              </c:numCache>
            </c:numRef>
          </c:xVal>
          <c:yVal>
            <c:numRef>
              <c:f>'Strat Columns_V4'!$F$41:$F$50</c:f>
              <c:numCache>
                <c:formatCode>General</c:formatCode>
                <c:ptCount val="10"/>
                <c:pt idx="0">
                  <c:v>1448.2511999999999</c:v>
                </c:pt>
                <c:pt idx="1">
                  <c:v>1444.2511999999999</c:v>
                </c:pt>
                <c:pt idx="2">
                  <c:v>1405.2511999999999</c:v>
                </c:pt>
                <c:pt idx="3">
                  <c:v>1173.2511999999999</c:v>
                </c:pt>
                <c:pt idx="4">
                  <c:v>1163.2511999999999</c:v>
                </c:pt>
                <c:pt idx="5">
                  <c:v>1448.2511999999999</c:v>
                </c:pt>
                <c:pt idx="6">
                  <c:v>1448.2511999999999</c:v>
                </c:pt>
                <c:pt idx="7">
                  <c:v>1448.2511999999999</c:v>
                </c:pt>
                <c:pt idx="8">
                  <c:v>1448.2511999999999</c:v>
                </c:pt>
                <c:pt idx="9">
                  <c:v>1448.2511999999999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12-CB40-80A0-0C5603D43E3F}"/>
            </c:ext>
          </c:extLst>
        </c:ser>
        <c:ser>
          <c:idx val="2"/>
          <c:order val="3"/>
          <c:tx>
            <c:strRef>
              <c:f>'Strat Columns_V4'!$A$66</c:f>
              <c:strCache>
                <c:ptCount val="1"/>
                <c:pt idx="0">
                  <c:v>A-A' Topography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Columns_V4'!$A$68:$A$95</c:f>
              <c:numCache>
                <c:formatCode>General</c:formatCode>
                <c:ptCount val="28"/>
                <c:pt idx="0">
                  <c:v>0</c:v>
                </c:pt>
                <c:pt idx="1">
                  <c:v>0.2</c:v>
                </c:pt>
                <c:pt idx="2">
                  <c:v>0.5</c:v>
                </c:pt>
                <c:pt idx="3" formatCode="0.00">
                  <c:v>1</c:v>
                </c:pt>
                <c:pt idx="4" formatCode="0.0">
                  <c:v>1.1000000000000001</c:v>
                </c:pt>
                <c:pt idx="5" formatCode="0.0">
                  <c:v>1.5</c:v>
                </c:pt>
                <c:pt idx="6" formatCode="0.00">
                  <c:v>2</c:v>
                </c:pt>
                <c:pt idx="7" formatCode="0.0">
                  <c:v>2.5</c:v>
                </c:pt>
                <c:pt idx="8" formatCode="0.00">
                  <c:v>3</c:v>
                </c:pt>
                <c:pt idx="9" formatCode="0.0">
                  <c:v>3.5</c:v>
                </c:pt>
                <c:pt idx="10" formatCode="0.0">
                  <c:v>3.7</c:v>
                </c:pt>
                <c:pt idx="11" formatCode="0.000">
                  <c:v>4</c:v>
                </c:pt>
                <c:pt idx="12">
                  <c:v>4.5</c:v>
                </c:pt>
                <c:pt idx="13">
                  <c:v>5</c:v>
                </c:pt>
                <c:pt idx="14">
                  <c:v>5.3</c:v>
                </c:pt>
                <c:pt idx="15">
                  <c:v>5.5</c:v>
                </c:pt>
                <c:pt idx="16">
                  <c:v>6</c:v>
                </c:pt>
                <c:pt idx="17">
                  <c:v>6.5</c:v>
                </c:pt>
                <c:pt idx="18">
                  <c:v>7</c:v>
                </c:pt>
                <c:pt idx="19">
                  <c:v>7.5</c:v>
                </c:pt>
                <c:pt idx="20">
                  <c:v>8</c:v>
                </c:pt>
                <c:pt idx="21">
                  <c:v>8.5</c:v>
                </c:pt>
                <c:pt idx="22">
                  <c:v>9</c:v>
                </c:pt>
                <c:pt idx="23">
                  <c:v>9.1</c:v>
                </c:pt>
                <c:pt idx="24">
                  <c:v>9.5</c:v>
                </c:pt>
                <c:pt idx="25">
                  <c:v>10</c:v>
                </c:pt>
                <c:pt idx="26">
                  <c:v>10.5</c:v>
                </c:pt>
                <c:pt idx="27">
                  <c:v>10.9</c:v>
                </c:pt>
              </c:numCache>
            </c:numRef>
          </c:xVal>
          <c:yVal>
            <c:numRef>
              <c:f>'Strat Columns_V4'!$B$68:$B$95</c:f>
              <c:numCache>
                <c:formatCode>General</c:formatCode>
                <c:ptCount val="28"/>
                <c:pt idx="0">
                  <c:v>1696.7808</c:v>
                </c:pt>
                <c:pt idx="1">
                  <c:v>1683.7392</c:v>
                </c:pt>
                <c:pt idx="2">
                  <c:v>1666.0511999999999</c:v>
                </c:pt>
                <c:pt idx="3">
                  <c:v>1657.8144</c:v>
                </c:pt>
                <c:pt idx="4">
                  <c:v>1650.3168000000001</c:v>
                </c:pt>
                <c:pt idx="5">
                  <c:v>1601.7408</c:v>
                </c:pt>
                <c:pt idx="6">
                  <c:v>1565.6784</c:v>
                </c:pt>
                <c:pt idx="7">
                  <c:v>1532.0975999999998</c:v>
                </c:pt>
                <c:pt idx="8">
                  <c:v>1495.6128000000001</c:v>
                </c:pt>
                <c:pt idx="9">
                  <c:v>1463.5103999999999</c:v>
                </c:pt>
                <c:pt idx="10">
                  <c:v>1448.2511999999999</c:v>
                </c:pt>
                <c:pt idx="11">
                  <c:v>1435.2096000000001</c:v>
                </c:pt>
                <c:pt idx="12">
                  <c:v>1402.2623999999998</c:v>
                </c:pt>
                <c:pt idx="13">
                  <c:v>1372.1664000000001</c:v>
                </c:pt>
                <c:pt idx="14">
                  <c:v>1347.2447999999999</c:v>
                </c:pt>
                <c:pt idx="15">
                  <c:v>1338.0048000000002</c:v>
                </c:pt>
                <c:pt idx="16">
                  <c:v>1310.3376000000001</c:v>
                </c:pt>
                <c:pt idx="17">
                  <c:v>1283.4096</c:v>
                </c:pt>
                <c:pt idx="18">
                  <c:v>1254.5808</c:v>
                </c:pt>
                <c:pt idx="19">
                  <c:v>1227.4944</c:v>
                </c:pt>
                <c:pt idx="20">
                  <c:v>1203.8400000000001</c:v>
                </c:pt>
                <c:pt idx="21">
                  <c:v>1177.1760000000002</c:v>
                </c:pt>
                <c:pt idx="22">
                  <c:v>1143.4367999999999</c:v>
                </c:pt>
                <c:pt idx="23">
                  <c:v>1136.0976000000001</c:v>
                </c:pt>
                <c:pt idx="24">
                  <c:v>1125.432</c:v>
                </c:pt>
                <c:pt idx="25">
                  <c:v>1101.8304000000001</c:v>
                </c:pt>
                <c:pt idx="26">
                  <c:v>1078.3344</c:v>
                </c:pt>
                <c:pt idx="27">
                  <c:v>1062.4944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12-CB40-80A0-0C5603D43E3F}"/>
            </c:ext>
          </c:extLst>
        </c:ser>
        <c:ser>
          <c:idx val="4"/>
          <c:order val="4"/>
          <c:tx>
            <c:v>SWL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Columns_V4'!$A$50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12-CB40-80A0-0C5603D43E3F}"/>
            </c:ext>
          </c:extLst>
        </c:ser>
        <c:ser>
          <c:idx val="5"/>
          <c:order val="5"/>
          <c:tx>
            <c:v>SWL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Columns_V4'!$C$46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12-CB40-80A0-0C5603D43E3F}"/>
            </c:ext>
          </c:extLst>
        </c:ser>
        <c:ser>
          <c:idx val="6"/>
          <c:order val="6"/>
          <c:tx>
            <c:v>SWL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Columns_V4'!$E$50</c:f>
              <c:numCache>
                <c:formatCode>General</c:formatCode>
                <c:ptCount val="1"/>
                <c:pt idx="0">
                  <c:v>3.7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12-CB40-80A0-0C5603D43E3F}"/>
            </c:ext>
          </c:extLst>
        </c:ser>
        <c:ser>
          <c:idx val="7"/>
          <c:order val="7"/>
          <c:tx>
            <c:v>WELL 4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dot"/>
              <c:size val="3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4B12-CB40-80A0-0C5603D43E3F}"/>
              </c:ext>
            </c:extLst>
          </c:dPt>
          <c:xVal>
            <c:numRef>
              <c:f>'Strat Columns_V4'!$G$41:$G$49</c:f>
              <c:numCache>
                <c:formatCode>General</c:formatCode>
                <c:ptCount val="9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5.3</c:v>
                </c:pt>
                <c:pt idx="4">
                  <c:v>5.3</c:v>
                </c:pt>
                <c:pt idx="5">
                  <c:v>5.3</c:v>
                </c:pt>
                <c:pt idx="6">
                  <c:v>5.3</c:v>
                </c:pt>
                <c:pt idx="7">
                  <c:v>5.3</c:v>
                </c:pt>
                <c:pt idx="8">
                  <c:v>5.3</c:v>
                </c:pt>
              </c:numCache>
            </c:numRef>
          </c:xVal>
          <c:yVal>
            <c:numRef>
              <c:f>'Strat Columns_V4'!$H$41:$H$49</c:f>
              <c:numCache>
                <c:formatCode>General</c:formatCode>
                <c:ptCount val="9"/>
                <c:pt idx="0">
                  <c:v>1347.2447999999999</c:v>
                </c:pt>
                <c:pt idx="1">
                  <c:v>1341.2447999999999</c:v>
                </c:pt>
                <c:pt idx="2">
                  <c:v>1312.2447999999999</c:v>
                </c:pt>
                <c:pt idx="3">
                  <c:v>1291.2447999999999</c:v>
                </c:pt>
                <c:pt idx="4">
                  <c:v>1169.2447999999999</c:v>
                </c:pt>
                <c:pt idx="5">
                  <c:v>1347.2447999999999</c:v>
                </c:pt>
                <c:pt idx="6">
                  <c:v>1347.2447999999999</c:v>
                </c:pt>
                <c:pt idx="7">
                  <c:v>1347.2447999999999</c:v>
                </c:pt>
                <c:pt idx="8">
                  <c:v>1347.2447999999999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12-CB40-80A0-0C5603D43E3F}"/>
            </c:ext>
          </c:extLst>
        </c:ser>
        <c:ser>
          <c:idx val="8"/>
          <c:order val="8"/>
          <c:tx>
            <c:v>WELL 5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Columns_V4'!$I$41:$I$47</c:f>
              <c:numCache>
                <c:formatCode>General</c:formatCode>
                <c:ptCount val="7"/>
                <c:pt idx="0">
                  <c:v>9.1</c:v>
                </c:pt>
                <c:pt idx="1">
                  <c:v>9.1</c:v>
                </c:pt>
                <c:pt idx="2">
                  <c:v>9.1</c:v>
                </c:pt>
                <c:pt idx="3">
                  <c:v>9.1</c:v>
                </c:pt>
                <c:pt idx="4">
                  <c:v>9.1</c:v>
                </c:pt>
                <c:pt idx="5">
                  <c:v>9.1</c:v>
                </c:pt>
                <c:pt idx="6">
                  <c:v>9.1</c:v>
                </c:pt>
              </c:numCache>
            </c:numRef>
          </c:xVal>
          <c:yVal>
            <c:numRef>
              <c:f>'Strat Columns_V4'!$J$41:$J$47</c:f>
              <c:numCache>
                <c:formatCode>General</c:formatCode>
                <c:ptCount val="7"/>
                <c:pt idx="0">
                  <c:v>1136.0976000000001</c:v>
                </c:pt>
                <c:pt idx="1">
                  <c:v>1127.0976000000001</c:v>
                </c:pt>
                <c:pt idx="2">
                  <c:v>1052.0976000000001</c:v>
                </c:pt>
                <c:pt idx="3">
                  <c:v>721.09760000000006</c:v>
                </c:pt>
                <c:pt idx="4">
                  <c:v>1136.0976000000001</c:v>
                </c:pt>
                <c:pt idx="5">
                  <c:v>1136.0976000000001</c:v>
                </c:pt>
                <c:pt idx="6">
                  <c:v>1136.0976000000001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12-CB40-80A0-0C5603D43E3F}"/>
            </c:ext>
          </c:extLst>
        </c:ser>
        <c:ser>
          <c:idx val="9"/>
          <c:order val="9"/>
          <c:tx>
            <c:v>SWL 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Columns_V4'!$G$49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12-CB40-80A0-0C5603D43E3F}"/>
            </c:ext>
          </c:extLst>
        </c:ser>
        <c:ser>
          <c:idx val="10"/>
          <c:order val="10"/>
          <c:tx>
            <c:v>SWL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Columns_V4'!$I$47</c:f>
              <c:numCache>
                <c:formatCode>General</c:formatCode>
                <c:ptCount val="1"/>
                <c:pt idx="0">
                  <c:v>9.1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12-CB40-80A0-0C5603D43E3F}"/>
            </c:ext>
          </c:extLst>
        </c:ser>
        <c:ser>
          <c:idx val="11"/>
          <c:order val="11"/>
          <c:tx>
            <c:v>CASING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Columns_V4'!$U$30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12-CB40-80A0-0C5603D43E3F}"/>
            </c:ext>
          </c:extLst>
        </c:ser>
        <c:ser>
          <c:idx val="12"/>
          <c:order val="12"/>
          <c:tx>
            <c:v>SCREEN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Columns_V4'!$U$30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12-CB40-80A0-0C5603D43E3F}"/>
            </c:ext>
          </c:extLst>
        </c:ser>
        <c:ser>
          <c:idx val="13"/>
          <c:order val="13"/>
          <c:tx>
            <c:v>CASING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Columns_V4'!$V$30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12-CB40-80A0-0C5603D43E3F}"/>
            </c:ext>
          </c:extLst>
        </c:ser>
        <c:ser>
          <c:idx val="14"/>
          <c:order val="14"/>
          <c:tx>
            <c:v>SCREEN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Columns_V4'!$V$30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12-CB40-80A0-0C5603D43E3F}"/>
            </c:ext>
          </c:extLst>
        </c:ser>
        <c:ser>
          <c:idx val="15"/>
          <c:order val="15"/>
          <c:tx>
            <c:v>CASING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Columns_V4'!$W$30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12-CB40-80A0-0C5603D43E3F}"/>
            </c:ext>
          </c:extLst>
        </c:ser>
        <c:ser>
          <c:idx val="16"/>
          <c:order val="16"/>
          <c:tx>
            <c:v>SCREEN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Columns_V4'!$W$30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12-CB40-80A0-0C5603D43E3F}"/>
            </c:ext>
          </c:extLst>
        </c:ser>
        <c:ser>
          <c:idx val="17"/>
          <c:order val="17"/>
          <c:tx>
            <c:v>CASING 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Columns_V4'!$X$30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12-CB40-80A0-0C5603D43E3F}"/>
            </c:ext>
          </c:extLst>
        </c:ser>
        <c:ser>
          <c:idx val="18"/>
          <c:order val="18"/>
          <c:tx>
            <c:v>CASING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Columns_V4'!$Y$30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12-CB40-80A0-0C5603D43E3F}"/>
            </c:ext>
          </c:extLst>
        </c:ser>
        <c:ser>
          <c:idx val="19"/>
          <c:order val="19"/>
          <c:tx>
            <c:v>SCREEN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Columns_V4'!$Y$30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12-CB40-80A0-0C5603D43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1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34256"/>
        <c:crosses val="autoZero"/>
        <c:crossBetween val="midCat"/>
        <c:majorUnit val="2"/>
      </c:valAx>
      <c:valAx>
        <c:axId val="137634256"/>
        <c:scaling>
          <c:orientation val="minMax"/>
          <c:max val="1800"/>
          <c:min val="9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B-B'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867958052412173E-2"/>
          <c:y val="7.2993190923267059E-2"/>
          <c:w val="0.92166005043425514"/>
          <c:h val="0.81234813115569726"/>
        </c:manualLayout>
      </c:layout>
      <c:scatterChart>
        <c:scatterStyle val="lineMarker"/>
        <c:varyColors val="0"/>
        <c:ser>
          <c:idx val="0"/>
          <c:order val="0"/>
          <c:tx>
            <c:v>WELL 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Columns_V4'!$K$41:$K$50</c:f>
              <c:numCache>
                <c:formatCode>General</c:formatCode>
                <c:ptCount val="1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</c:numCache>
            </c:numRef>
          </c:xVal>
          <c:yVal>
            <c:numRef>
              <c:f>'Strat Columns_V4'!$L$41:$L$50</c:f>
              <c:numCache>
                <c:formatCode>General</c:formatCode>
                <c:ptCount val="10"/>
                <c:pt idx="0">
                  <c:v>1683.7392</c:v>
                </c:pt>
                <c:pt idx="1">
                  <c:v>1681.7392</c:v>
                </c:pt>
                <c:pt idx="2">
                  <c:v>1483.7392</c:v>
                </c:pt>
                <c:pt idx="3">
                  <c:v>1433.7392</c:v>
                </c:pt>
                <c:pt idx="4">
                  <c:v>1683.7392</c:v>
                </c:pt>
                <c:pt idx="5">
                  <c:v>1683.7392</c:v>
                </c:pt>
                <c:pt idx="6">
                  <c:v>1683.7392</c:v>
                </c:pt>
                <c:pt idx="7">
                  <c:v>1683.7392</c:v>
                </c:pt>
                <c:pt idx="8">
                  <c:v>1683.7392</c:v>
                </c:pt>
                <c:pt idx="9">
                  <c:v>1683.7392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9F-494A-A338-3BE50BA44323}"/>
            </c:ext>
          </c:extLst>
        </c:ser>
        <c:ser>
          <c:idx val="1"/>
          <c:order val="1"/>
          <c:tx>
            <c:v>WELL 7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Columns_V4'!$M$41:$M$46</c:f>
              <c:numCache>
                <c:formatCode>General</c:formatCode>
                <c:ptCount val="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</c:numCache>
            </c:numRef>
          </c:xVal>
          <c:yVal>
            <c:numRef>
              <c:f>'Strat Columns_V4'!$N$41:$N$46</c:f>
              <c:numCache>
                <c:formatCode>General</c:formatCode>
                <c:ptCount val="6"/>
                <c:pt idx="0">
                  <c:v>1591.0752</c:v>
                </c:pt>
                <c:pt idx="1">
                  <c:v>1586.0752</c:v>
                </c:pt>
                <c:pt idx="2">
                  <c:v>1486.0752</c:v>
                </c:pt>
                <c:pt idx="3">
                  <c:v>1436.0752</c:v>
                </c:pt>
                <c:pt idx="4">
                  <c:v>1591.0752</c:v>
                </c:pt>
                <c:pt idx="5">
                  <c:v>1591.0752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9F-494A-A338-3BE50BA44323}"/>
            </c:ext>
          </c:extLst>
        </c:ser>
        <c:ser>
          <c:idx val="2"/>
          <c:order val="2"/>
          <c:tx>
            <c:v>WELL 8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Columns_V4'!$O$41:$O$52</c:f>
              <c:numCache>
                <c:formatCode>General</c:formatCode>
                <c:ptCount val="12"/>
                <c:pt idx="0">
                  <c:v>5.8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5.8</c:v>
                </c:pt>
                <c:pt idx="5">
                  <c:v>5.8</c:v>
                </c:pt>
                <c:pt idx="6">
                  <c:v>5.8</c:v>
                </c:pt>
                <c:pt idx="7">
                  <c:v>5.8</c:v>
                </c:pt>
                <c:pt idx="8">
                  <c:v>5.8</c:v>
                </c:pt>
                <c:pt idx="9">
                  <c:v>5.8</c:v>
                </c:pt>
                <c:pt idx="10">
                  <c:v>5.8</c:v>
                </c:pt>
                <c:pt idx="11">
                  <c:v>5.8</c:v>
                </c:pt>
              </c:numCache>
            </c:numRef>
          </c:xVal>
          <c:yVal>
            <c:numRef>
              <c:f>'Strat Columns_V4'!$P$41:$P$52</c:f>
              <c:numCache>
                <c:formatCode>General</c:formatCode>
                <c:ptCount val="12"/>
                <c:pt idx="0">
                  <c:v>1308.7008000000001</c:v>
                </c:pt>
                <c:pt idx="1">
                  <c:v>1302.7008000000001</c:v>
                </c:pt>
                <c:pt idx="2">
                  <c:v>1283.7008000000001</c:v>
                </c:pt>
                <c:pt idx="3">
                  <c:v>1233.7008000000001</c:v>
                </c:pt>
                <c:pt idx="4">
                  <c:v>1142.7008000000001</c:v>
                </c:pt>
                <c:pt idx="5">
                  <c:v>1129.7008000000001</c:v>
                </c:pt>
                <c:pt idx="6">
                  <c:v>1128.7008000000001</c:v>
                </c:pt>
                <c:pt idx="7">
                  <c:v>1308.7008000000001</c:v>
                </c:pt>
                <c:pt idx="8">
                  <c:v>1308.7008000000001</c:v>
                </c:pt>
                <c:pt idx="9">
                  <c:v>1308.7008000000001</c:v>
                </c:pt>
                <c:pt idx="10">
                  <c:v>1308.7008000000001</c:v>
                </c:pt>
                <c:pt idx="11">
                  <c:v>1308.7008000000001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9F-494A-A338-3BE50BA44323}"/>
            </c:ext>
          </c:extLst>
        </c:ser>
        <c:ser>
          <c:idx val="3"/>
          <c:order val="3"/>
          <c:tx>
            <c:strRef>
              <c:f>'Strat Columns_V4'!$C$66</c:f>
              <c:strCache>
                <c:ptCount val="1"/>
                <c:pt idx="0">
                  <c:v>B-B'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Columns_V4'!$C$68:$C$94</c:f>
              <c:numCache>
                <c:formatCode>General</c:formatCode>
                <c:ptCount val="27"/>
                <c:pt idx="0">
                  <c:v>0</c:v>
                </c:pt>
                <c:pt idx="1">
                  <c:v>0.2</c:v>
                </c:pt>
                <c:pt idx="2" formatCode="0.00">
                  <c:v>0.5</c:v>
                </c:pt>
                <c:pt idx="3" formatCode="0.0">
                  <c:v>1</c:v>
                </c:pt>
                <c:pt idx="4">
                  <c:v>1.5</c:v>
                </c:pt>
                <c:pt idx="5" formatCode="0.0">
                  <c:v>2</c:v>
                </c:pt>
                <c:pt idx="6" formatCode="0.00">
                  <c:v>2.5</c:v>
                </c:pt>
                <c:pt idx="7" formatCode="0.0">
                  <c:v>3</c:v>
                </c:pt>
                <c:pt idx="8" formatCode="0.00">
                  <c:v>3.5</c:v>
                </c:pt>
                <c:pt idx="9" formatCode="0.0">
                  <c:v>4</c:v>
                </c:pt>
                <c:pt idx="10" formatCode="0.000">
                  <c:v>4.5</c:v>
                </c:pt>
                <c:pt idx="11">
                  <c:v>5</c:v>
                </c:pt>
                <c:pt idx="12">
                  <c:v>5.5</c:v>
                </c:pt>
                <c:pt idx="13">
                  <c:v>5.8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8.1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10.7</c:v>
                </c:pt>
                <c:pt idx="26">
                  <c:v>11</c:v>
                </c:pt>
              </c:numCache>
            </c:numRef>
          </c:xVal>
          <c:yVal>
            <c:numRef>
              <c:f>'Strat Columns_V4'!$D$68:$D$94</c:f>
              <c:numCache>
                <c:formatCode>General</c:formatCode>
                <c:ptCount val="27"/>
                <c:pt idx="0">
                  <c:v>1696.7808</c:v>
                </c:pt>
                <c:pt idx="1">
                  <c:v>1683.7392</c:v>
                </c:pt>
                <c:pt idx="2">
                  <c:v>1663.6751999999999</c:v>
                </c:pt>
                <c:pt idx="3">
                  <c:v>1626.8736000000001</c:v>
                </c:pt>
                <c:pt idx="4">
                  <c:v>1591.0752</c:v>
                </c:pt>
                <c:pt idx="5">
                  <c:v>1563.2496000000001</c:v>
                </c:pt>
                <c:pt idx="6">
                  <c:v>1528.7712000000001</c:v>
                </c:pt>
                <c:pt idx="7">
                  <c:v>1495.3488</c:v>
                </c:pt>
                <c:pt idx="8">
                  <c:v>1464.9887999999999</c:v>
                </c:pt>
                <c:pt idx="9">
                  <c:v>1428.5568000000001</c:v>
                </c:pt>
                <c:pt idx="10">
                  <c:v>1401.7872</c:v>
                </c:pt>
                <c:pt idx="11">
                  <c:v>1367.9951999999998</c:v>
                </c:pt>
                <c:pt idx="12">
                  <c:v>1331.1936000000001</c:v>
                </c:pt>
                <c:pt idx="13">
                  <c:v>1308.7008000000001</c:v>
                </c:pt>
                <c:pt idx="14">
                  <c:v>1300.5168000000001</c:v>
                </c:pt>
                <c:pt idx="15">
                  <c:v>1275.4367999999999</c:v>
                </c:pt>
                <c:pt idx="16">
                  <c:v>1254.7919999999999</c:v>
                </c:pt>
                <c:pt idx="17">
                  <c:v>1219.3632</c:v>
                </c:pt>
                <c:pt idx="18">
                  <c:v>1194.7056</c:v>
                </c:pt>
                <c:pt idx="19">
                  <c:v>1184.04</c:v>
                </c:pt>
                <c:pt idx="20">
                  <c:v>1172.8463999999999</c:v>
                </c:pt>
                <c:pt idx="21">
                  <c:v>1148.7167999999999</c:v>
                </c:pt>
                <c:pt idx="22">
                  <c:v>1114.2384</c:v>
                </c:pt>
                <c:pt idx="23">
                  <c:v>1092.1680000000001</c:v>
                </c:pt>
                <c:pt idx="24">
                  <c:v>1069.6224</c:v>
                </c:pt>
                <c:pt idx="25">
                  <c:v>1059.7488000000001</c:v>
                </c:pt>
                <c:pt idx="26">
                  <c:v>1053.9408000000001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9F-494A-A338-3BE50BA44323}"/>
            </c:ext>
          </c:extLst>
        </c:ser>
        <c:ser>
          <c:idx val="4"/>
          <c:order val="4"/>
          <c:tx>
            <c:v>SWL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Columns_V4'!$K$50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9F-494A-A338-3BE50BA44323}"/>
            </c:ext>
          </c:extLst>
        </c:ser>
        <c:ser>
          <c:idx val="5"/>
          <c:order val="5"/>
          <c:tx>
            <c:v>SWL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Columns_V4'!$M$46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9F-494A-A338-3BE50BA44323}"/>
            </c:ext>
          </c:extLst>
        </c:ser>
        <c:ser>
          <c:idx val="6"/>
          <c:order val="6"/>
          <c:tx>
            <c:v>SWL 8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Columns_V4'!$O$52</c:f>
              <c:numCache>
                <c:formatCode>General</c:formatCode>
                <c:ptCount val="1"/>
                <c:pt idx="0">
                  <c:v>5.8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9F-494A-A338-3BE50BA44323}"/>
            </c:ext>
          </c:extLst>
        </c:ser>
        <c:ser>
          <c:idx val="7"/>
          <c:order val="7"/>
          <c:tx>
            <c:v>WELL 9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Columns_V4'!$Q$41:$Q$51</c:f>
              <c:numCache>
                <c:formatCode>General</c:formatCode>
                <c:ptCount val="11"/>
                <c:pt idx="0">
                  <c:v>8.1</c:v>
                </c:pt>
                <c:pt idx="1">
                  <c:v>8.1</c:v>
                </c:pt>
                <c:pt idx="2">
                  <c:v>8.1</c:v>
                </c:pt>
                <c:pt idx="3">
                  <c:v>8.1</c:v>
                </c:pt>
                <c:pt idx="4">
                  <c:v>8.1</c:v>
                </c:pt>
                <c:pt idx="5">
                  <c:v>8.1</c:v>
                </c:pt>
                <c:pt idx="6">
                  <c:v>8.1</c:v>
                </c:pt>
                <c:pt idx="7">
                  <c:v>8.1</c:v>
                </c:pt>
                <c:pt idx="8">
                  <c:v>8.1</c:v>
                </c:pt>
                <c:pt idx="9">
                  <c:v>8.1</c:v>
                </c:pt>
                <c:pt idx="10">
                  <c:v>8.1</c:v>
                </c:pt>
              </c:numCache>
            </c:numRef>
          </c:xVal>
          <c:yVal>
            <c:numRef>
              <c:f>'Strat Columns_V4'!$R$41:$R$51</c:f>
              <c:numCache>
                <c:formatCode>General</c:formatCode>
                <c:ptCount val="11"/>
                <c:pt idx="0">
                  <c:v>1184.04</c:v>
                </c:pt>
                <c:pt idx="1">
                  <c:v>1179.04</c:v>
                </c:pt>
                <c:pt idx="2">
                  <c:v>1064.04</c:v>
                </c:pt>
                <c:pt idx="3">
                  <c:v>1059.04</c:v>
                </c:pt>
                <c:pt idx="4">
                  <c:v>1184.04</c:v>
                </c:pt>
                <c:pt idx="5">
                  <c:v>1184.04</c:v>
                </c:pt>
                <c:pt idx="6">
                  <c:v>1184.04</c:v>
                </c:pt>
                <c:pt idx="7">
                  <c:v>1184.04</c:v>
                </c:pt>
                <c:pt idx="8">
                  <c:v>1184.04</c:v>
                </c:pt>
                <c:pt idx="9">
                  <c:v>1184.04</c:v>
                </c:pt>
                <c:pt idx="10">
                  <c:v>1184.04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9F-494A-A338-3BE50BA44323}"/>
            </c:ext>
          </c:extLst>
        </c:ser>
        <c:ser>
          <c:idx val="8"/>
          <c:order val="8"/>
          <c:tx>
            <c:v>WELL 10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Columns_V4'!$S$41:$S$45</c:f>
              <c:numCache>
                <c:formatCode>General</c:formatCode>
                <c:ptCount val="5"/>
                <c:pt idx="0">
                  <c:v>10.7</c:v>
                </c:pt>
                <c:pt idx="1">
                  <c:v>10.7</c:v>
                </c:pt>
                <c:pt idx="2">
                  <c:v>10.7</c:v>
                </c:pt>
                <c:pt idx="3">
                  <c:v>10.7</c:v>
                </c:pt>
                <c:pt idx="4">
                  <c:v>10.7</c:v>
                </c:pt>
              </c:numCache>
            </c:numRef>
          </c:xVal>
          <c:yVal>
            <c:numRef>
              <c:f>'Strat Columns_V4'!$T$41:$T$45</c:f>
              <c:numCache>
                <c:formatCode>General</c:formatCode>
                <c:ptCount val="5"/>
                <c:pt idx="0">
                  <c:v>1059.7488000000001</c:v>
                </c:pt>
                <c:pt idx="1">
                  <c:v>1044.7488000000001</c:v>
                </c:pt>
                <c:pt idx="2">
                  <c:v>997.74880000000007</c:v>
                </c:pt>
                <c:pt idx="3">
                  <c:v>820.74880000000007</c:v>
                </c:pt>
                <c:pt idx="4">
                  <c:v>1059.7488000000001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9F-494A-A338-3BE50BA44323}"/>
            </c:ext>
          </c:extLst>
        </c:ser>
        <c:ser>
          <c:idx val="9"/>
          <c:order val="9"/>
          <c:tx>
            <c:v>SWL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Columns_V4'!$Q$51</c:f>
              <c:numCache>
                <c:formatCode>General</c:formatCode>
                <c:ptCount val="1"/>
                <c:pt idx="0">
                  <c:v>8.1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9F-494A-A338-3BE50BA44323}"/>
            </c:ext>
          </c:extLst>
        </c:ser>
        <c:ser>
          <c:idx val="10"/>
          <c:order val="10"/>
          <c:tx>
            <c:v>SWL 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'Strat Columns_V4'!$S$45</c:f>
              <c:numCache>
                <c:formatCode>General</c:formatCode>
                <c:ptCount val="1"/>
                <c:pt idx="0">
                  <c:v>10.7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9F-494A-A338-3BE50BA44323}"/>
            </c:ext>
          </c:extLst>
        </c:ser>
        <c:ser>
          <c:idx val="11"/>
          <c:order val="11"/>
          <c:tx>
            <c:v>CASE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Columns_V4'!$Z$30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9F-494A-A338-3BE50BA44323}"/>
            </c:ext>
          </c:extLst>
        </c:ser>
        <c:ser>
          <c:idx val="12"/>
          <c:order val="12"/>
          <c:tx>
            <c:v>CASE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Columns_V4'!$AA$30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9F-494A-A338-3BE50BA44323}"/>
            </c:ext>
          </c:extLst>
        </c:ser>
        <c:ser>
          <c:idx val="13"/>
          <c:order val="13"/>
          <c:tx>
            <c:v>CASE 8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Columns_V4'!$AB$30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9F-494A-A338-3BE50BA44323}"/>
            </c:ext>
          </c:extLst>
        </c:ser>
        <c:ser>
          <c:idx val="14"/>
          <c:order val="14"/>
          <c:tx>
            <c:v>CASE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Columns_V4'!$AC$30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29F-494A-A338-3BE50BA44323}"/>
            </c:ext>
          </c:extLst>
        </c:ser>
        <c:ser>
          <c:idx val="15"/>
          <c:order val="15"/>
          <c:tx>
            <c:v>SCREEN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Columns_V4'!$AC$30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29F-494A-A338-3BE50BA44323}"/>
            </c:ext>
          </c:extLst>
        </c:ser>
        <c:ser>
          <c:idx val="16"/>
          <c:order val="16"/>
          <c:tx>
            <c:v>CASE 10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Columns_V4'!$AD$30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29F-494A-A338-3BE50BA44323}"/>
            </c:ext>
          </c:extLst>
        </c:ser>
        <c:ser>
          <c:idx val="17"/>
          <c:order val="17"/>
          <c:tx>
            <c:v>SCREEN 10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Columns_V4'!$AD$30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29F-494A-A338-3BE50BA44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22976"/>
        <c:axId val="455360784"/>
      </c:scatterChart>
      <c:valAx>
        <c:axId val="86122976"/>
        <c:scaling>
          <c:orientation val="minMax"/>
          <c:max val="1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60784"/>
        <c:crosses val="autoZero"/>
        <c:crossBetween val="midCat"/>
        <c:majorUnit val="2"/>
      </c:valAx>
      <c:valAx>
        <c:axId val="455360784"/>
        <c:scaling>
          <c:orientation val="minMax"/>
          <c:max val="1800"/>
          <c:min val="8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22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C-C'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610067808385325E-2"/>
          <c:y val="7.8195279858795069E-2"/>
          <c:w val="0.93062722252125285"/>
          <c:h val="0.79208029954729542"/>
        </c:manualLayout>
      </c:layout>
      <c:scatterChart>
        <c:scatterStyle val="lineMarker"/>
        <c:varyColors val="0"/>
        <c:ser>
          <c:idx val="0"/>
          <c:order val="0"/>
          <c:tx>
            <c:v>WELL 11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Columns_V4'!$U$41:$U$66</c:f>
              <c:numCache>
                <c:formatCode>General</c:formatCode>
                <c:ptCount val="26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1.3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1.3</c:v>
                </c:pt>
              </c:numCache>
            </c:numRef>
          </c:xVal>
          <c:yVal>
            <c:numRef>
              <c:f>'Strat Columns_V4'!$V$41:$V$66</c:f>
              <c:numCache>
                <c:formatCode>General</c:formatCode>
                <c:ptCount val="26"/>
                <c:pt idx="0">
                  <c:v>1690.3920000000001</c:v>
                </c:pt>
                <c:pt idx="1">
                  <c:v>1686.3920000000001</c:v>
                </c:pt>
                <c:pt idx="2">
                  <c:v>1648.3920000000001</c:v>
                </c:pt>
                <c:pt idx="3">
                  <c:v>1509.3920000000001</c:v>
                </c:pt>
                <c:pt idx="4">
                  <c:v>1690.3920000000001</c:v>
                </c:pt>
                <c:pt idx="5">
                  <c:v>1690.3920000000001</c:v>
                </c:pt>
                <c:pt idx="6">
                  <c:v>1690.3920000000001</c:v>
                </c:pt>
                <c:pt idx="7">
                  <c:v>1690.3920000000001</c:v>
                </c:pt>
                <c:pt idx="8">
                  <c:v>1690.3920000000001</c:v>
                </c:pt>
                <c:pt idx="9">
                  <c:v>1690.3920000000001</c:v>
                </c:pt>
                <c:pt idx="10">
                  <c:v>1690.3920000000001</c:v>
                </c:pt>
                <c:pt idx="11">
                  <c:v>1690.3920000000001</c:v>
                </c:pt>
                <c:pt idx="12">
                  <c:v>1690.3920000000001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83-4346-A326-927FCF7E9382}"/>
            </c:ext>
          </c:extLst>
        </c:ser>
        <c:ser>
          <c:idx val="1"/>
          <c:order val="1"/>
          <c:tx>
            <c:v>WELL 12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Columns_V4'!$W$41:$W$69</c:f>
              <c:numCache>
                <c:formatCode>General</c:formatCode>
                <c:ptCount val="29"/>
                <c:pt idx="0">
                  <c:v>3.3</c:v>
                </c:pt>
                <c:pt idx="1">
                  <c:v>3.3</c:v>
                </c:pt>
                <c:pt idx="2">
                  <c:v>3.3</c:v>
                </c:pt>
                <c:pt idx="3">
                  <c:v>3.3</c:v>
                </c:pt>
                <c:pt idx="4">
                  <c:v>3.3</c:v>
                </c:pt>
                <c:pt idx="5">
                  <c:v>3.3</c:v>
                </c:pt>
                <c:pt idx="6">
                  <c:v>3.3</c:v>
                </c:pt>
                <c:pt idx="7">
                  <c:v>3.3</c:v>
                </c:pt>
                <c:pt idx="8">
                  <c:v>3.3</c:v>
                </c:pt>
                <c:pt idx="9">
                  <c:v>3.3</c:v>
                </c:pt>
                <c:pt idx="10">
                  <c:v>3.3</c:v>
                </c:pt>
                <c:pt idx="11">
                  <c:v>3.3</c:v>
                </c:pt>
                <c:pt idx="12">
                  <c:v>3.3</c:v>
                </c:pt>
                <c:pt idx="13">
                  <c:v>3.3</c:v>
                </c:pt>
                <c:pt idx="14">
                  <c:v>3.3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3.3</c:v>
                </c:pt>
                <c:pt idx="20">
                  <c:v>3.3</c:v>
                </c:pt>
                <c:pt idx="21">
                  <c:v>3.3</c:v>
                </c:pt>
                <c:pt idx="22">
                  <c:v>3.3</c:v>
                </c:pt>
                <c:pt idx="23">
                  <c:v>3.3</c:v>
                </c:pt>
                <c:pt idx="24">
                  <c:v>3.3</c:v>
                </c:pt>
                <c:pt idx="25">
                  <c:v>3.3</c:v>
                </c:pt>
                <c:pt idx="26">
                  <c:v>3.3</c:v>
                </c:pt>
                <c:pt idx="27">
                  <c:v>3.3</c:v>
                </c:pt>
                <c:pt idx="28">
                  <c:v>3.3</c:v>
                </c:pt>
              </c:numCache>
            </c:numRef>
          </c:xVal>
          <c:yVal>
            <c:numRef>
              <c:f>'Strat Columns_V4'!$X$41:$X$69</c:f>
              <c:numCache>
                <c:formatCode>General</c:formatCode>
                <c:ptCount val="29"/>
                <c:pt idx="0">
                  <c:v>1540.9151999999999</c:v>
                </c:pt>
                <c:pt idx="1">
                  <c:v>1536.9151999999999</c:v>
                </c:pt>
                <c:pt idx="2">
                  <c:v>1518.9151999999999</c:v>
                </c:pt>
                <c:pt idx="3">
                  <c:v>1289.9151999999999</c:v>
                </c:pt>
                <c:pt idx="4">
                  <c:v>1540.9151999999999</c:v>
                </c:pt>
                <c:pt idx="5">
                  <c:v>1540.9151999999999</c:v>
                </c:pt>
                <c:pt idx="6">
                  <c:v>1540.9151999999999</c:v>
                </c:pt>
                <c:pt idx="7">
                  <c:v>1540.9151999999999</c:v>
                </c:pt>
                <c:pt idx="8">
                  <c:v>1540.9151999999999</c:v>
                </c:pt>
                <c:pt idx="9">
                  <c:v>1540.9151999999999</c:v>
                </c:pt>
                <c:pt idx="10">
                  <c:v>1540.9151999999999</c:v>
                </c:pt>
                <c:pt idx="11">
                  <c:v>1540.9151999999999</c:v>
                </c:pt>
                <c:pt idx="12">
                  <c:v>1540.9151999999999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83-4346-A326-927FCF7E9382}"/>
            </c:ext>
          </c:extLst>
        </c:ser>
        <c:ser>
          <c:idx val="2"/>
          <c:order val="2"/>
          <c:tx>
            <c:v>WELL 13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Columns_V4'!$Y$41:$Y$50</c:f>
              <c:numCache>
                <c:formatCode>General</c:formatCode>
                <c:ptCount val="10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5.3</c:v>
                </c:pt>
                <c:pt idx="4">
                  <c:v>5.3</c:v>
                </c:pt>
                <c:pt idx="5">
                  <c:v>5.3</c:v>
                </c:pt>
                <c:pt idx="6">
                  <c:v>5.3</c:v>
                </c:pt>
                <c:pt idx="7">
                  <c:v>5.3</c:v>
                </c:pt>
                <c:pt idx="8">
                  <c:v>5.3</c:v>
                </c:pt>
                <c:pt idx="9">
                  <c:v>5.3</c:v>
                </c:pt>
              </c:numCache>
            </c:numRef>
          </c:xVal>
          <c:yVal>
            <c:numRef>
              <c:f>'Strat Columns_V4'!$Z$41:$Z$50</c:f>
              <c:numCache>
                <c:formatCode>General</c:formatCode>
                <c:ptCount val="10"/>
                <c:pt idx="0">
                  <c:v>1392.5472</c:v>
                </c:pt>
                <c:pt idx="1">
                  <c:v>1374.5472</c:v>
                </c:pt>
                <c:pt idx="2">
                  <c:v>1265.5472</c:v>
                </c:pt>
                <c:pt idx="3">
                  <c:v>1227.5472</c:v>
                </c:pt>
                <c:pt idx="4">
                  <c:v>1167.5472</c:v>
                </c:pt>
                <c:pt idx="5">
                  <c:v>840.54719999999998</c:v>
                </c:pt>
                <c:pt idx="6">
                  <c:v>807.54719999999998</c:v>
                </c:pt>
                <c:pt idx="7">
                  <c:v>787.54719999999998</c:v>
                </c:pt>
                <c:pt idx="8">
                  <c:v>742.54719999999998</c:v>
                </c:pt>
                <c:pt idx="9">
                  <c:v>467.54719999999998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83-4346-A326-927FCF7E9382}"/>
            </c:ext>
          </c:extLst>
        </c:ser>
        <c:ser>
          <c:idx val="3"/>
          <c:order val="3"/>
          <c:tx>
            <c:strRef>
              <c:f>'Strat Columns_V4'!$E$66</c:f>
              <c:strCache>
                <c:ptCount val="1"/>
                <c:pt idx="0">
                  <c:v>C-C'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Columns_V4'!$E$68:$E$94</c:f>
              <c:numCache>
                <c:formatCode>General</c:formatCode>
                <c:ptCount val="27"/>
                <c:pt idx="0">
                  <c:v>0</c:v>
                </c:pt>
                <c:pt idx="1">
                  <c:v>0.5</c:v>
                </c:pt>
                <c:pt idx="2" formatCode="0.00">
                  <c:v>1</c:v>
                </c:pt>
                <c:pt idx="3" formatCode="0.0">
                  <c:v>1.3</c:v>
                </c:pt>
                <c:pt idx="4" formatCode="0.0">
                  <c:v>1.5</c:v>
                </c:pt>
                <c:pt idx="5" formatCode="0.00">
                  <c:v>2</c:v>
                </c:pt>
                <c:pt idx="6" formatCode="0.0">
                  <c:v>2.5</c:v>
                </c:pt>
                <c:pt idx="7" formatCode="0.00">
                  <c:v>3</c:v>
                </c:pt>
                <c:pt idx="8" formatCode="0.0">
                  <c:v>3.3</c:v>
                </c:pt>
                <c:pt idx="9" formatCode="0.0">
                  <c:v>3.5</c:v>
                </c:pt>
                <c:pt idx="10" formatCode="0.00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5.3</c:v>
                </c:pt>
                <c:pt idx="14">
                  <c:v>5.5</c:v>
                </c:pt>
                <c:pt idx="15">
                  <c:v>6</c:v>
                </c:pt>
                <c:pt idx="16">
                  <c:v>6.5</c:v>
                </c:pt>
                <c:pt idx="17">
                  <c:v>7</c:v>
                </c:pt>
                <c:pt idx="18">
                  <c:v>7.5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11</c:v>
                </c:pt>
                <c:pt idx="26">
                  <c:v>11.4</c:v>
                </c:pt>
              </c:numCache>
            </c:numRef>
          </c:xVal>
          <c:yVal>
            <c:numRef>
              <c:f>'Strat Columns_V4'!$F$68:$F$94</c:f>
              <c:numCache>
                <c:formatCode>General</c:formatCode>
                <c:ptCount val="27"/>
                <c:pt idx="0">
                  <c:v>1724.1312</c:v>
                </c:pt>
                <c:pt idx="1">
                  <c:v>1693.1904000000002</c:v>
                </c:pt>
                <c:pt idx="2">
                  <c:v>1697.9951999999998</c:v>
                </c:pt>
                <c:pt idx="3">
                  <c:v>1690.3920000000001</c:v>
                </c:pt>
                <c:pt idx="4">
                  <c:v>1693.3488</c:v>
                </c:pt>
                <c:pt idx="5">
                  <c:v>1656.7056</c:v>
                </c:pt>
                <c:pt idx="6">
                  <c:v>1616.3136</c:v>
                </c:pt>
                <c:pt idx="7">
                  <c:v>1566.7344000000001</c:v>
                </c:pt>
                <c:pt idx="8">
                  <c:v>1540.9151999999999</c:v>
                </c:pt>
                <c:pt idx="9">
                  <c:v>1521.3792000000001</c:v>
                </c:pt>
                <c:pt idx="10">
                  <c:v>1473.2783999999999</c:v>
                </c:pt>
                <c:pt idx="11">
                  <c:v>1422.3264000000001</c:v>
                </c:pt>
                <c:pt idx="12">
                  <c:v>1414.4064000000001</c:v>
                </c:pt>
                <c:pt idx="13">
                  <c:v>1392.5472</c:v>
                </c:pt>
                <c:pt idx="14">
                  <c:v>1384.8384000000001</c:v>
                </c:pt>
                <c:pt idx="15">
                  <c:v>1332.4080000000001</c:v>
                </c:pt>
                <c:pt idx="16">
                  <c:v>1301.8368</c:v>
                </c:pt>
                <c:pt idx="17">
                  <c:v>1280.3472000000002</c:v>
                </c:pt>
                <c:pt idx="18">
                  <c:v>1264.4015999999999</c:v>
                </c:pt>
                <c:pt idx="19">
                  <c:v>1257.4848</c:v>
                </c:pt>
                <c:pt idx="20">
                  <c:v>1235.2032000000002</c:v>
                </c:pt>
                <c:pt idx="21">
                  <c:v>1292.4911999999999</c:v>
                </c:pt>
                <c:pt idx="22">
                  <c:v>1275.0672</c:v>
                </c:pt>
                <c:pt idx="23">
                  <c:v>1186.3632</c:v>
                </c:pt>
                <c:pt idx="24">
                  <c:v>1101.5664000000002</c:v>
                </c:pt>
                <c:pt idx="25">
                  <c:v>1054.2575999999999</c:v>
                </c:pt>
                <c:pt idx="26">
                  <c:v>1041.9023999999999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83-4346-A326-927FCF7E9382}"/>
            </c:ext>
          </c:extLst>
        </c:ser>
        <c:ser>
          <c:idx val="4"/>
          <c:order val="4"/>
          <c:tx>
            <c:v>SWL 11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'Strat Columns_V4'!$U$66</c:f>
              <c:numCache>
                <c:formatCode>General</c:formatCode>
                <c:ptCount val="1"/>
                <c:pt idx="0">
                  <c:v>1.3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83-4346-A326-927FCF7E9382}"/>
            </c:ext>
          </c:extLst>
        </c:ser>
        <c:ser>
          <c:idx val="5"/>
          <c:order val="5"/>
          <c:tx>
            <c:v>SWL 12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Columns_V4'!$W$69</c:f>
              <c:numCache>
                <c:formatCode>General</c:formatCode>
                <c:ptCount val="1"/>
                <c:pt idx="0">
                  <c:v>3.3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83-4346-A326-927FCF7E9382}"/>
            </c:ext>
          </c:extLst>
        </c:ser>
        <c:ser>
          <c:idx val="6"/>
          <c:order val="6"/>
          <c:tx>
            <c:v>SWL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Columns_V4'!$Y$50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83-4346-A326-927FCF7E9382}"/>
            </c:ext>
          </c:extLst>
        </c:ser>
        <c:ser>
          <c:idx val="7"/>
          <c:order val="7"/>
          <c:tx>
            <c:v>WELL 14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Columns_V4'!$AA$41:$AA$58</c:f>
              <c:numCache>
                <c:formatCode>General</c:formatCode>
                <c:ptCount val="1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</c:numCache>
            </c:numRef>
          </c:xVal>
          <c:yVal>
            <c:numRef>
              <c:f>'Strat Columns_V4'!$AB$41:$AB$58</c:f>
              <c:numCache>
                <c:formatCode>General</c:formatCode>
                <c:ptCount val="18"/>
                <c:pt idx="0">
                  <c:v>1257.4848</c:v>
                </c:pt>
                <c:pt idx="1">
                  <c:v>1252.4848</c:v>
                </c:pt>
                <c:pt idx="2">
                  <c:v>1237.4848</c:v>
                </c:pt>
                <c:pt idx="3">
                  <c:v>1164.4848</c:v>
                </c:pt>
                <c:pt idx="4">
                  <c:v>555.48479999999995</c:v>
                </c:pt>
                <c:pt idx="5">
                  <c:v>323.48479999999995</c:v>
                </c:pt>
                <c:pt idx="6">
                  <c:v>317.48479999999995</c:v>
                </c:pt>
                <c:pt idx="7">
                  <c:v>297.48479999999995</c:v>
                </c:pt>
                <c:pt idx="8">
                  <c:v>199.48479999999995</c:v>
                </c:pt>
                <c:pt idx="9">
                  <c:v>193.48479999999995</c:v>
                </c:pt>
                <c:pt idx="10">
                  <c:v>188.48479999999995</c:v>
                </c:pt>
                <c:pt idx="11">
                  <c:v>1257.4848</c:v>
                </c:pt>
                <c:pt idx="12">
                  <c:v>1257.4848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83-4346-A326-927FCF7E9382}"/>
            </c:ext>
          </c:extLst>
        </c:ser>
        <c:ser>
          <c:idx val="8"/>
          <c:order val="8"/>
          <c:tx>
            <c:v>WELL 15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Columns_V4'!$AC$41:$AC$52</c:f>
              <c:numCache>
                <c:formatCode>General</c:formatCode>
                <c:ptCount val="12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</c:numCache>
            </c:numRef>
          </c:xVal>
          <c:yVal>
            <c:numRef>
              <c:f>'Strat Columns_V4'!$AD$41:$AD$52</c:f>
              <c:numCache>
                <c:formatCode>General</c:formatCode>
                <c:ptCount val="12"/>
                <c:pt idx="0">
                  <c:v>1292.4911999999999</c:v>
                </c:pt>
                <c:pt idx="1">
                  <c:v>1289.4911999999999</c:v>
                </c:pt>
                <c:pt idx="2">
                  <c:v>1274.4911999999999</c:v>
                </c:pt>
                <c:pt idx="3">
                  <c:v>1139.4911999999999</c:v>
                </c:pt>
                <c:pt idx="4">
                  <c:v>1292.4911999999999</c:v>
                </c:pt>
                <c:pt idx="5">
                  <c:v>1292.4911999999999</c:v>
                </c:pt>
                <c:pt idx="6">
                  <c:v>1292.4911999999999</c:v>
                </c:pt>
                <c:pt idx="7">
                  <c:v>1292.4911999999999</c:v>
                </c:pt>
                <c:pt idx="8">
                  <c:v>1292.4911999999999</c:v>
                </c:pt>
                <c:pt idx="9">
                  <c:v>1292.4911999999999</c:v>
                </c:pt>
                <c:pt idx="10">
                  <c:v>1292.4911999999999</c:v>
                </c:pt>
                <c:pt idx="11">
                  <c:v>1292.4911999999999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83-4346-A326-927FCF7E9382}"/>
            </c:ext>
          </c:extLst>
        </c:ser>
        <c:ser>
          <c:idx val="9"/>
          <c:order val="9"/>
          <c:tx>
            <c:v>SWL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Columns_V4'!$AA$58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83-4346-A326-927FCF7E9382}"/>
            </c:ext>
          </c:extLst>
        </c:ser>
        <c:ser>
          <c:idx val="10"/>
          <c:order val="10"/>
          <c:tx>
            <c:v>SWL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Columns_V4'!$AC$52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83-4346-A326-927FCF7E9382}"/>
            </c:ext>
          </c:extLst>
        </c:ser>
        <c:ser>
          <c:idx val="11"/>
          <c:order val="11"/>
          <c:tx>
            <c:v>CASE 11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Columns_V4'!$AE$30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83-4346-A326-927FCF7E9382}"/>
            </c:ext>
          </c:extLst>
        </c:ser>
        <c:ser>
          <c:idx val="12"/>
          <c:order val="12"/>
          <c:tx>
            <c:v>CASE 12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Columns_V4'!$AF$30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83-4346-A326-927FCF7E9382}"/>
            </c:ext>
          </c:extLst>
        </c:ser>
        <c:ser>
          <c:idx val="13"/>
          <c:order val="13"/>
          <c:tx>
            <c:v>CASE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Columns_V4'!$AG$30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83-4346-A326-927FCF7E9382}"/>
            </c:ext>
          </c:extLst>
        </c:ser>
        <c:ser>
          <c:idx val="14"/>
          <c:order val="14"/>
          <c:tx>
            <c:v>SCREEN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Columns_V4'!$AG$30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983-4346-A326-927FCF7E9382}"/>
            </c:ext>
          </c:extLst>
        </c:ser>
        <c:ser>
          <c:idx val="15"/>
          <c:order val="15"/>
          <c:tx>
            <c:v>CASE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Columns_V4'!$AH$30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983-4346-A326-927FCF7E9382}"/>
            </c:ext>
          </c:extLst>
        </c:ser>
        <c:ser>
          <c:idx val="16"/>
          <c:order val="16"/>
          <c:tx>
            <c:v>SCREEN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Columns_V4'!$AH$30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983-4346-A326-927FCF7E9382}"/>
            </c:ext>
          </c:extLst>
        </c:ser>
        <c:ser>
          <c:idx val="17"/>
          <c:order val="17"/>
          <c:tx>
            <c:v>CASE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Columns_V4'!$AI$30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983-4346-A326-927FCF7E9382}"/>
            </c:ext>
          </c:extLst>
        </c:ser>
        <c:ser>
          <c:idx val="18"/>
          <c:order val="18"/>
          <c:tx>
            <c:v>SCREEN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Columns_V4'!$AI$30</c:f>
              <c:numCache>
                <c:formatCode>General</c:formatCode>
                <c:ptCount val="1"/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983-4346-A326-927FCF7E9382}"/>
            </c:ext>
          </c:extLst>
        </c:ser>
        <c:ser>
          <c:idx val="19"/>
          <c:order val="19"/>
          <c:tx>
            <c:v>WELL 16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Columns_V4'!$AE$41:$AE$52</c:f>
              <c:numCache>
                <c:formatCode>General</c:formatCode>
                <c:ptCount val="12"/>
                <c:pt idx="0">
                  <c:v>8.5</c:v>
                </c:pt>
                <c:pt idx="1">
                  <c:v>8.5</c:v>
                </c:pt>
                <c:pt idx="2">
                  <c:v>8.5</c:v>
                </c:pt>
                <c:pt idx="3">
                  <c:v>8.5</c:v>
                </c:pt>
                <c:pt idx="4">
                  <c:v>8.5</c:v>
                </c:pt>
                <c:pt idx="5">
                  <c:v>8.5</c:v>
                </c:pt>
                <c:pt idx="6">
                  <c:v>8.5</c:v>
                </c:pt>
                <c:pt idx="7">
                  <c:v>8.5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</c:numCache>
            </c:numRef>
          </c:xVal>
          <c:yVal>
            <c:numRef>
              <c:f>'Strat Columns_V4'!$AF$41:$AF$52</c:f>
              <c:numCache>
                <c:formatCode>General</c:formatCode>
                <c:ptCount val="12"/>
                <c:pt idx="0">
                  <c:v>1235.2032000000002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983-4346-A326-927FCF7E9382}"/>
            </c:ext>
          </c:extLst>
        </c:ser>
        <c:ser>
          <c:idx val="20"/>
          <c:order val="20"/>
          <c:tx>
            <c:v>SWL 16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'Strat Columns_V4'!$AE$52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983-4346-A326-927FCF7E9382}"/>
            </c:ext>
          </c:extLst>
        </c:ser>
        <c:ser>
          <c:idx val="21"/>
          <c:order val="21"/>
          <c:tx>
            <c:v>CASE 16_1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'Strat Columns_V4'!$AE$41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983-4346-A326-927FCF7E9382}"/>
            </c:ext>
          </c:extLst>
        </c:ser>
        <c:ser>
          <c:idx val="22"/>
          <c:order val="22"/>
          <c:tx>
            <c:v>SCREEN 16_1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'Strat Columns_V4'!$AE$43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983-4346-A326-927FCF7E9382}"/>
            </c:ext>
          </c:extLst>
        </c:ser>
        <c:ser>
          <c:idx val="23"/>
          <c:order val="23"/>
          <c:tx>
            <c:v>SCREEN 16_2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Columns_V4'!$AE$45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983-4346-A326-927FCF7E9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7024"/>
        <c:axId val="176414416"/>
      </c:scatterChart>
      <c:valAx>
        <c:axId val="176697024"/>
        <c:scaling>
          <c:orientation val="minMax"/>
          <c:max val="1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414416"/>
        <c:crosses val="autoZero"/>
        <c:crossBetween val="midCat"/>
      </c:valAx>
      <c:valAx>
        <c:axId val="176414416"/>
        <c:scaling>
          <c:orientation val="minMax"/>
          <c:max val="1800"/>
          <c:min val="4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69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3"/>
          <c:order val="0"/>
          <c:tx>
            <c:strRef>
              <c:f>'Strat Columns_V5'!$B$57</c:f>
              <c:strCache>
                <c:ptCount val="1"/>
                <c:pt idx="0">
                  <c:v>BIF299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Columns_V5'!$A$58:$A$62</c:f>
              <c:numCache>
                <c:formatCode>0.0</c:formatCode>
                <c:ptCount val="5"/>
                <c:pt idx="0">
                  <c:v>0.32180000000000003</c:v>
                </c:pt>
                <c:pt idx="1">
                  <c:v>0.32180000000000003</c:v>
                </c:pt>
                <c:pt idx="2">
                  <c:v>0.32180000000000003</c:v>
                </c:pt>
                <c:pt idx="3">
                  <c:v>0.32180000000000003</c:v>
                </c:pt>
                <c:pt idx="4">
                  <c:v>0.32180000000000003</c:v>
                </c:pt>
              </c:numCache>
            </c:numRef>
          </c:xVal>
          <c:yVal>
            <c:numRef>
              <c:f>'Strat Columns_V5'!$B$58:$B$62</c:f>
              <c:numCache>
                <c:formatCode>0</c:formatCode>
                <c:ptCount val="5"/>
                <c:pt idx="0">
                  <c:v>511.12465711673269</c:v>
                </c:pt>
                <c:pt idx="1">
                  <c:v>509.29594635781774</c:v>
                </c:pt>
                <c:pt idx="2">
                  <c:v>503.50502895458703</c:v>
                </c:pt>
                <c:pt idx="3">
                  <c:v>474.85522706491923</c:v>
                </c:pt>
                <c:pt idx="4">
                  <c:v>456.26333434928375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9A-9B4D-9BEF-BE46CA5DC7A5}"/>
            </c:ext>
          </c:extLst>
        </c:ser>
        <c:ser>
          <c:idx val="1"/>
          <c:order val="1"/>
          <c:tx>
            <c:strRef>
              <c:f>'Strat Columns_V5'!$F$57</c:f>
              <c:strCache>
                <c:ptCount val="1"/>
                <c:pt idx="0">
                  <c:v>ABW767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Columns_V5'!$E$58:$E$62</c:f>
              <c:numCache>
                <c:formatCode>0.0</c:formatCode>
                <c:ptCount val="5"/>
                <c:pt idx="0">
                  <c:v>5.6315</c:v>
                </c:pt>
                <c:pt idx="1">
                  <c:v>5.6315</c:v>
                </c:pt>
                <c:pt idx="2">
                  <c:v>5.6315</c:v>
                </c:pt>
                <c:pt idx="3">
                  <c:v>5.6315</c:v>
                </c:pt>
                <c:pt idx="4">
                  <c:v>5.6315</c:v>
                </c:pt>
              </c:numCache>
            </c:numRef>
          </c:xVal>
          <c:yVal>
            <c:numRef>
              <c:f>'Strat Columns_V5'!$F$58:$F$62</c:f>
              <c:numCache>
                <c:formatCode>0</c:formatCode>
                <c:ptCount val="5"/>
                <c:pt idx="0">
                  <c:v>441.63364827796403</c:v>
                </c:pt>
                <c:pt idx="1">
                  <c:v>439.80493751904908</c:v>
                </c:pt>
                <c:pt idx="2">
                  <c:v>430.96616885096006</c:v>
                </c:pt>
                <c:pt idx="3">
                  <c:v>424.5656811947577</c:v>
                </c:pt>
                <c:pt idx="4">
                  <c:v>387.38189576348674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9A-9B4D-9BEF-BE46CA5DC7A5}"/>
            </c:ext>
          </c:extLst>
        </c:ser>
        <c:ser>
          <c:idx val="2"/>
          <c:order val="2"/>
          <c:tx>
            <c:strRef>
              <c:f>'Strat Columns_V5'!$D$57</c:f>
              <c:strCache>
                <c:ptCount val="1"/>
                <c:pt idx="0">
                  <c:v>BJB961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Columns_V5'!$C$58:$C$62</c:f>
              <c:numCache>
                <c:formatCode>0.0</c:formatCode>
                <c:ptCount val="5"/>
                <c:pt idx="0">
                  <c:v>1.2872000000000001</c:v>
                </c:pt>
                <c:pt idx="1">
                  <c:v>1.2872000000000001</c:v>
                </c:pt>
                <c:pt idx="2">
                  <c:v>1.2872000000000001</c:v>
                </c:pt>
                <c:pt idx="3">
                  <c:v>1.2872000000000001</c:v>
                </c:pt>
                <c:pt idx="4">
                  <c:v>1.2872000000000001</c:v>
                </c:pt>
              </c:numCache>
            </c:numRef>
          </c:xVal>
          <c:yVal>
            <c:numRef>
              <c:f>'Strat Columns_V5'!$D$58:$D$62</c:f>
              <c:numCache>
                <c:formatCode>0</c:formatCode>
                <c:ptCount val="5"/>
                <c:pt idx="0">
                  <c:v>496.79975617189876</c:v>
                </c:pt>
                <c:pt idx="1">
                  <c:v>495.58061566595546</c:v>
                </c:pt>
                <c:pt idx="2">
                  <c:v>489.1801280097531</c:v>
                </c:pt>
                <c:pt idx="3">
                  <c:v>483.69399573300819</c:v>
                </c:pt>
                <c:pt idx="4">
                  <c:v>409.93599512343792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9A-9B4D-9BEF-BE46CA5DC7A5}"/>
            </c:ext>
          </c:extLst>
        </c:ser>
        <c:ser>
          <c:idx val="4"/>
          <c:order val="3"/>
          <c:tx>
            <c:strRef>
              <c:f>'Strat Columns_V5'!$H$57</c:f>
              <c:strCache>
                <c:ptCount val="1"/>
                <c:pt idx="0">
                  <c:v>DOE C-7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Columns_V5'!$G$58:$G$61</c:f>
              <c:numCache>
                <c:formatCode>0.0</c:formatCode>
                <c:ptCount val="4"/>
                <c:pt idx="0">
                  <c:v>8.0449999999999999</c:v>
                </c:pt>
                <c:pt idx="1">
                  <c:v>8.0449999999999999</c:v>
                </c:pt>
                <c:pt idx="2">
                  <c:v>8.0449999999999999</c:v>
                </c:pt>
                <c:pt idx="3">
                  <c:v>8.0449999999999999</c:v>
                </c:pt>
              </c:numCache>
            </c:numRef>
          </c:xVal>
          <c:yVal>
            <c:numRef>
              <c:f>'Strat Columns_V5'!$H$58:$H$61</c:f>
              <c:numCache>
                <c:formatCode>0</c:formatCode>
                <c:ptCount val="4"/>
                <c:pt idx="0">
                  <c:v>414.20298689423953</c:v>
                </c:pt>
                <c:pt idx="1">
                  <c:v>411.45992075586707</c:v>
                </c:pt>
                <c:pt idx="2">
                  <c:v>388.60103626943004</c:v>
                </c:pt>
                <c:pt idx="3">
                  <c:v>287.71715940262112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9A-9B4D-9BEF-BE46CA5DC7A5}"/>
            </c:ext>
          </c:extLst>
        </c:ser>
        <c:ser>
          <c:idx val="6"/>
          <c:order val="4"/>
          <c:tx>
            <c:strRef>
              <c:f>'Strat Columns_V5'!$N$57</c:f>
              <c:strCache>
                <c:ptCount val="1"/>
                <c:pt idx="0">
                  <c:v>BBJ244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Columns_V5'!$M$58:$M$61</c:f>
              <c:numCache>
                <c:formatCode>0.0</c:formatCode>
                <c:ptCount val="4"/>
                <c:pt idx="0">
                  <c:v>14.481</c:v>
                </c:pt>
                <c:pt idx="1">
                  <c:v>14.481</c:v>
                </c:pt>
                <c:pt idx="2">
                  <c:v>14.481</c:v>
                </c:pt>
                <c:pt idx="3">
                  <c:v>14.481</c:v>
                </c:pt>
              </c:numCache>
            </c:numRef>
          </c:xVal>
          <c:yVal>
            <c:numRef>
              <c:f>'Strat Columns_V5'!$N$58:$N$61</c:f>
              <c:numCache>
                <c:formatCode>0</c:formatCode>
                <c:ptCount val="4"/>
                <c:pt idx="0">
                  <c:v>348.36939957330083</c:v>
                </c:pt>
                <c:pt idx="1">
                  <c:v>346.84547394087167</c:v>
                </c:pt>
                <c:pt idx="2">
                  <c:v>316.36696129228892</c:v>
                </c:pt>
                <c:pt idx="3">
                  <c:v>301.12770496799754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19A-9B4D-9BEF-BE46CA5DC7A5}"/>
            </c:ext>
          </c:extLst>
        </c:ser>
        <c:ser>
          <c:idx val="5"/>
          <c:order val="5"/>
          <c:tx>
            <c:strRef>
              <c:f>'Strat Columns_V5'!$J$57</c:f>
              <c:strCache>
                <c:ptCount val="1"/>
                <c:pt idx="0">
                  <c:v>BHT862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Columns_V5'!$I$58:$I$61</c:f>
              <c:numCache>
                <c:formatCode>0.0</c:formatCode>
                <c:ptCount val="4"/>
                <c:pt idx="0">
                  <c:v>8.2058999999999997</c:v>
                </c:pt>
                <c:pt idx="1">
                  <c:v>8.2058999999999997</c:v>
                </c:pt>
                <c:pt idx="2">
                  <c:v>8.2058999999999997</c:v>
                </c:pt>
                <c:pt idx="3">
                  <c:v>8.2058999999999997</c:v>
                </c:pt>
              </c:numCache>
            </c:numRef>
          </c:xVal>
          <c:yVal>
            <c:numRef>
              <c:f>'Strat Columns_V5'!$J$58:$J$61</c:f>
              <c:numCache>
                <c:formatCode>0</c:formatCode>
                <c:ptCount val="4"/>
                <c:pt idx="0">
                  <c:v>409.02163974398047</c:v>
                </c:pt>
                <c:pt idx="1">
                  <c:v>408.41206949100882</c:v>
                </c:pt>
                <c:pt idx="2">
                  <c:v>348.06461444681497</c:v>
                </c:pt>
                <c:pt idx="3">
                  <c:v>332.8253581225236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43-0346-836B-3992E4E2FFE7}"/>
            </c:ext>
          </c:extLst>
        </c:ser>
        <c:ser>
          <c:idx val="7"/>
          <c:order val="6"/>
          <c:tx>
            <c:strRef>
              <c:f>'Strat Columns_V5'!$H$108</c:f>
              <c:strCache>
                <c:ptCount val="1"/>
                <c:pt idx="0">
                  <c:v>A-A' Topography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Columns_V5'!$H$110:$H$136</c:f>
              <c:numCache>
                <c:formatCode>0.0</c:formatCode>
                <c:ptCount val="27"/>
                <c:pt idx="0">
                  <c:v>0</c:v>
                </c:pt>
                <c:pt idx="1">
                  <c:v>0.32180000000000003</c:v>
                </c:pt>
                <c:pt idx="2">
                  <c:v>0.80449999999999999</c:v>
                </c:pt>
                <c:pt idx="3">
                  <c:v>1.2872000000000001</c:v>
                </c:pt>
                <c:pt idx="4">
                  <c:v>1.609</c:v>
                </c:pt>
                <c:pt idx="5">
                  <c:v>2.4135</c:v>
                </c:pt>
                <c:pt idx="6">
                  <c:v>3.218</c:v>
                </c:pt>
                <c:pt idx="7">
                  <c:v>4.0225</c:v>
                </c:pt>
                <c:pt idx="8">
                  <c:v>4.827</c:v>
                </c:pt>
                <c:pt idx="9">
                  <c:v>5.6315</c:v>
                </c:pt>
                <c:pt idx="10">
                  <c:v>6.4359999999999999</c:v>
                </c:pt>
                <c:pt idx="11">
                  <c:v>7.2404999999999999</c:v>
                </c:pt>
                <c:pt idx="12">
                  <c:v>8.0449999999999999</c:v>
                </c:pt>
                <c:pt idx="13">
                  <c:v>8.2058999999999997</c:v>
                </c:pt>
                <c:pt idx="14">
                  <c:v>8.688600000000001</c:v>
                </c:pt>
                <c:pt idx="15">
                  <c:v>8.849499999999999</c:v>
                </c:pt>
                <c:pt idx="16">
                  <c:v>9.6539999999999999</c:v>
                </c:pt>
                <c:pt idx="17">
                  <c:v>10.458500000000001</c:v>
                </c:pt>
                <c:pt idx="18">
                  <c:v>11.263</c:v>
                </c:pt>
                <c:pt idx="19">
                  <c:v>12.067499999999999</c:v>
                </c:pt>
                <c:pt idx="20">
                  <c:v>12.872</c:v>
                </c:pt>
                <c:pt idx="21">
                  <c:v>13.676500000000001</c:v>
                </c:pt>
                <c:pt idx="22">
                  <c:v>14.481</c:v>
                </c:pt>
                <c:pt idx="23">
                  <c:v>15.285499999999999</c:v>
                </c:pt>
                <c:pt idx="24">
                  <c:v>16.09</c:v>
                </c:pt>
                <c:pt idx="25">
                  <c:v>16.894500000000001</c:v>
                </c:pt>
                <c:pt idx="26">
                  <c:v>17.698999999999998</c:v>
                </c:pt>
              </c:numCache>
            </c:numRef>
          </c:xVal>
          <c:yVal>
            <c:numRef>
              <c:f>'Strat Columns_V5'!$I$110:$I$136</c:f>
              <c:numCache>
                <c:formatCode>0.00</c:formatCode>
                <c:ptCount val="27"/>
                <c:pt idx="0">
                  <c:v>514.47729350807674</c:v>
                </c:pt>
                <c:pt idx="1">
                  <c:v>511.12465711673269</c:v>
                </c:pt>
                <c:pt idx="2">
                  <c:v>504.72416946053028</c:v>
                </c:pt>
                <c:pt idx="3">
                  <c:v>496.79975617189876</c:v>
                </c:pt>
                <c:pt idx="4">
                  <c:v>495.58061566595546</c:v>
                </c:pt>
                <c:pt idx="5">
                  <c:v>481.25571472112159</c:v>
                </c:pt>
                <c:pt idx="6">
                  <c:v>470.28345016763183</c:v>
                </c:pt>
                <c:pt idx="7">
                  <c:v>460.53032612008531</c:v>
                </c:pt>
                <c:pt idx="8">
                  <c:v>450.47241694605299</c:v>
                </c:pt>
                <c:pt idx="9">
                  <c:v>441.63364827796403</c:v>
                </c:pt>
                <c:pt idx="10">
                  <c:v>431.88052423041756</c:v>
                </c:pt>
                <c:pt idx="11">
                  <c:v>428.83267296555925</c:v>
                </c:pt>
                <c:pt idx="12">
                  <c:v>414.20298689423953</c:v>
                </c:pt>
                <c:pt idx="13">
                  <c:v>409.02163974398047</c:v>
                </c:pt>
                <c:pt idx="14">
                  <c:v>406.88814385857967</c:v>
                </c:pt>
                <c:pt idx="15">
                  <c:v>405.66900335263637</c:v>
                </c:pt>
                <c:pt idx="16">
                  <c:v>396.2206644315757</c:v>
                </c:pt>
                <c:pt idx="17">
                  <c:v>387.68668088997254</c:v>
                </c:pt>
                <c:pt idx="18">
                  <c:v>381.59097836025603</c:v>
                </c:pt>
                <c:pt idx="19">
                  <c:v>371.53306918622371</c:v>
                </c:pt>
                <c:pt idx="20">
                  <c:v>363.30387077110635</c:v>
                </c:pt>
                <c:pt idx="21">
                  <c:v>356.29381286193234</c:v>
                </c:pt>
                <c:pt idx="22">
                  <c:v>348.36939957330083</c:v>
                </c:pt>
                <c:pt idx="23">
                  <c:v>341.35934166412676</c:v>
                </c:pt>
                <c:pt idx="24">
                  <c:v>333.13014324900945</c:v>
                </c:pt>
                <c:pt idx="25">
                  <c:v>327.64401097226454</c:v>
                </c:pt>
                <c:pt idx="26">
                  <c:v>323.37701920146293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919A-9B4D-9BEF-BE46CA5DC7A5}"/>
            </c:ext>
          </c:extLst>
        </c:ser>
        <c:ser>
          <c:idx val="0"/>
          <c:order val="7"/>
          <c:tx>
            <c:v>Casing/Well Depth 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4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Columns_V5'!$G$3:$G$10</c:f>
              <c:numCache>
                <c:formatCode>0.0</c:formatCode>
                <c:ptCount val="8"/>
                <c:pt idx="0">
                  <c:v>0.32180000000000003</c:v>
                </c:pt>
                <c:pt idx="1">
                  <c:v>1.2872000000000001</c:v>
                </c:pt>
                <c:pt idx="2">
                  <c:v>5.6315</c:v>
                </c:pt>
                <c:pt idx="3">
                  <c:v>8.0449999999999999</c:v>
                </c:pt>
                <c:pt idx="4">
                  <c:v>8.2058999999999997</c:v>
                </c:pt>
                <c:pt idx="5">
                  <c:v>8.688600000000001</c:v>
                </c:pt>
                <c:pt idx="6">
                  <c:v>14.481</c:v>
                </c:pt>
                <c:pt idx="7">
                  <c:v>16.894500000000001</c:v>
                </c:pt>
              </c:numCache>
            </c:numRef>
          </c:xVal>
          <c:yVal>
            <c:numRef>
              <c:f>'Strat Columns_V5'!$B$87:$I$87</c:f>
              <c:numCache>
                <c:formatCode>0</c:formatCode>
                <c:ptCount val="8"/>
                <c:pt idx="0">
                  <c:v>470.58823529411762</c:v>
                </c:pt>
                <c:pt idx="1">
                  <c:v>409.93599512343792</c:v>
                </c:pt>
                <c:pt idx="2">
                  <c:v>389.82017677537334</c:v>
                </c:pt>
                <c:pt idx="3">
                  <c:v>287.71715940262112</c:v>
                </c:pt>
                <c:pt idx="4">
                  <c:v>335.26363913441025</c:v>
                </c:pt>
                <c:pt idx="5">
                  <c:v>95.397744590064008</c:v>
                </c:pt>
                <c:pt idx="6">
                  <c:v>301.12770496799754</c:v>
                </c:pt>
                <c:pt idx="7">
                  <c:v>10.667479427003968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919A-9B4D-9BEF-BE46CA5DC7A5}"/>
            </c:ext>
          </c:extLst>
        </c:ser>
        <c:ser>
          <c:idx val="9"/>
          <c:order val="8"/>
          <c:tx>
            <c:v>perfs/screen (top)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Columns_V5'!$G$3:$G$10</c:f>
              <c:numCache>
                <c:formatCode>0.0</c:formatCode>
                <c:ptCount val="8"/>
                <c:pt idx="0">
                  <c:v>0.32180000000000003</c:v>
                </c:pt>
                <c:pt idx="1">
                  <c:v>1.2872000000000001</c:v>
                </c:pt>
                <c:pt idx="2">
                  <c:v>5.6315</c:v>
                </c:pt>
                <c:pt idx="3">
                  <c:v>8.0449999999999999</c:v>
                </c:pt>
                <c:pt idx="4">
                  <c:v>8.2058999999999997</c:v>
                </c:pt>
                <c:pt idx="5">
                  <c:v>8.688600000000001</c:v>
                </c:pt>
                <c:pt idx="6">
                  <c:v>14.481</c:v>
                </c:pt>
                <c:pt idx="7">
                  <c:v>16.894500000000001</c:v>
                </c:pt>
              </c:numCache>
            </c:numRef>
          </c:xVal>
          <c:yVal>
            <c:numRef>
              <c:f>'Strat Columns_V5'!$B$88:$I$88</c:f>
              <c:numCache>
                <c:formatCode>0</c:formatCode>
                <c:ptCount val="8"/>
                <c:pt idx="0">
                  <c:v>483.69399573300819</c:v>
                </c:pt>
                <c:pt idx="1">
                  <c:v>446.51021030173723</c:v>
                </c:pt>
                <c:pt idx="2">
                  <c:v>402.01158183480646</c:v>
                </c:pt>
                <c:pt idx="6">
                  <c:v>313.31911002743067</c:v>
                </c:pt>
                <c:pt idx="7">
                  <c:v>40.231636696129215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919A-9B4D-9BEF-BE46CA5DC7A5}"/>
            </c:ext>
          </c:extLst>
        </c:ser>
        <c:ser>
          <c:idx val="10"/>
          <c:order val="9"/>
          <c:tx>
            <c:v>perfs/sceen (bottom)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Columns_V5'!$G$3:$G$10</c:f>
              <c:numCache>
                <c:formatCode>0.0</c:formatCode>
                <c:ptCount val="8"/>
                <c:pt idx="0">
                  <c:v>0.32180000000000003</c:v>
                </c:pt>
                <c:pt idx="1">
                  <c:v>1.2872000000000001</c:v>
                </c:pt>
                <c:pt idx="2">
                  <c:v>5.6315</c:v>
                </c:pt>
                <c:pt idx="3">
                  <c:v>8.0449999999999999</c:v>
                </c:pt>
                <c:pt idx="4">
                  <c:v>8.2058999999999997</c:v>
                </c:pt>
                <c:pt idx="5">
                  <c:v>8.688600000000001</c:v>
                </c:pt>
                <c:pt idx="6">
                  <c:v>14.481</c:v>
                </c:pt>
                <c:pt idx="7">
                  <c:v>16.894500000000001</c:v>
                </c:pt>
              </c:numCache>
            </c:numRef>
          </c:xVal>
          <c:yVal>
            <c:numRef>
              <c:f>'Strat Columns_V5'!$B$89:$I$89</c:f>
              <c:numCache>
                <c:formatCode>0</c:formatCode>
                <c:ptCount val="8"/>
                <c:pt idx="0">
                  <c:v>479.12221883572079</c:v>
                </c:pt>
                <c:pt idx="1">
                  <c:v>409.93599512343792</c:v>
                </c:pt>
                <c:pt idx="2">
                  <c:v>389.82017677537334</c:v>
                </c:pt>
                <c:pt idx="6">
                  <c:v>301.12770496799754</c:v>
                </c:pt>
                <c:pt idx="7">
                  <c:v>17.982322462663831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919A-9B4D-9BEF-BE46CA5DC7A5}"/>
            </c:ext>
          </c:extLst>
        </c:ser>
        <c:ser>
          <c:idx val="11"/>
          <c:order val="10"/>
          <c:tx>
            <c:strRef>
              <c:f>'Strat Columns_V5'!$L$57</c:f>
              <c:strCache>
                <c:ptCount val="1"/>
                <c:pt idx="0">
                  <c:v>328830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Columns_V5'!$K$58:$K$62</c:f>
              <c:numCache>
                <c:formatCode>0.0</c:formatCode>
                <c:ptCount val="5"/>
                <c:pt idx="0">
                  <c:v>8.688600000000001</c:v>
                </c:pt>
                <c:pt idx="1">
                  <c:v>8.688600000000001</c:v>
                </c:pt>
                <c:pt idx="2">
                  <c:v>8.688600000000001</c:v>
                </c:pt>
                <c:pt idx="3">
                  <c:v>8.688600000000001</c:v>
                </c:pt>
                <c:pt idx="4">
                  <c:v>8.688600000000001</c:v>
                </c:pt>
              </c:numCache>
            </c:numRef>
          </c:xVal>
          <c:yVal>
            <c:numRef>
              <c:f>'Strat Columns_V5'!$L$58:$L$62</c:f>
              <c:numCache>
                <c:formatCode>0</c:formatCode>
                <c:ptCount val="5"/>
                <c:pt idx="0">
                  <c:v>406.88814385857967</c:v>
                </c:pt>
                <c:pt idx="1">
                  <c:v>402.01158183480641</c:v>
                </c:pt>
                <c:pt idx="2">
                  <c:v>361.77994513867719</c:v>
                </c:pt>
                <c:pt idx="3">
                  <c:v>153.00213349588537</c:v>
                </c:pt>
                <c:pt idx="4">
                  <c:v>95.397744590064008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43-0346-836B-3992E4E2FFE7}"/>
            </c:ext>
          </c:extLst>
        </c:ser>
        <c:ser>
          <c:idx val="12"/>
          <c:order val="11"/>
          <c:tx>
            <c:strRef>
              <c:f>'Strat Columns_V5'!$P$57</c:f>
              <c:strCache>
                <c:ptCount val="1"/>
                <c:pt idx="0">
                  <c:v>329491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Columns_V5'!$O$58:$O$60</c:f>
              <c:numCache>
                <c:formatCode>0.0</c:formatCode>
                <c:ptCount val="3"/>
                <c:pt idx="0">
                  <c:v>16.894500000000001</c:v>
                </c:pt>
                <c:pt idx="1">
                  <c:v>16.894500000000001</c:v>
                </c:pt>
                <c:pt idx="2">
                  <c:v>16.894500000000001</c:v>
                </c:pt>
              </c:numCache>
            </c:numRef>
          </c:xVal>
          <c:yVal>
            <c:numRef>
              <c:f>'Strat Columns_V5'!$P$58:$P$60</c:f>
              <c:numCache>
                <c:formatCode>0</c:formatCode>
                <c:ptCount val="3"/>
                <c:pt idx="0">
                  <c:v>327.64401097226454</c:v>
                </c:pt>
                <c:pt idx="1">
                  <c:v>0</c:v>
                </c:pt>
                <c:pt idx="2">
                  <c:v>-2.133495885400805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43-0346-836B-3992E4E2F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18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7634256"/>
        <c:crosses val="autoZero"/>
        <c:crossBetween val="midCat"/>
      </c:valAx>
      <c:valAx>
        <c:axId val="137634256"/>
        <c:scaling>
          <c:orientation val="minMax"/>
          <c:max val="550"/>
          <c:min val="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1"/>
          <c:order val="0"/>
          <c:tx>
            <c:strRef>
              <c:f>'Strat Columns_V5'!$B$66</c:f>
              <c:strCache>
                <c:ptCount val="1"/>
                <c:pt idx="0">
                  <c:v>BIF299</c:v>
                </c:pt>
              </c:strCache>
            </c:strRef>
          </c:tx>
          <c:spPr>
            <a:ln w="25400">
              <a:noFill/>
            </a:ln>
          </c:spPr>
          <c:marker>
            <c:symbol val="dash"/>
            <c:size val="3"/>
            <c:spPr>
              <a:solidFill>
                <a:srgbClr val="999999"/>
              </a:solidFill>
              <a:ln>
                <a:noFill/>
              </a:ln>
            </c:spPr>
          </c:marker>
          <c:xVal>
            <c:numRef>
              <c:f>'Strat Columns_V5'!$A$67:$A$71</c:f>
              <c:numCache>
                <c:formatCode>0.0</c:formatCode>
                <c:ptCount val="5"/>
                <c:pt idx="0">
                  <c:v>0.32180000000000003</c:v>
                </c:pt>
                <c:pt idx="1">
                  <c:v>0.32180000000000003</c:v>
                </c:pt>
                <c:pt idx="2">
                  <c:v>0.32180000000000003</c:v>
                </c:pt>
                <c:pt idx="3">
                  <c:v>0.32180000000000003</c:v>
                </c:pt>
                <c:pt idx="4">
                  <c:v>0.32180000000000003</c:v>
                </c:pt>
              </c:numCache>
            </c:numRef>
          </c:xVal>
          <c:yVal>
            <c:numRef>
              <c:f>'Strat Columns_V5'!$B$67:$B$71</c:f>
              <c:numCache>
                <c:formatCode>0</c:formatCode>
                <c:ptCount val="5"/>
                <c:pt idx="0">
                  <c:v>513.17866504114602</c:v>
                </c:pt>
                <c:pt idx="1">
                  <c:v>511.34995428223107</c:v>
                </c:pt>
                <c:pt idx="2">
                  <c:v>505.55903687900036</c:v>
                </c:pt>
                <c:pt idx="3">
                  <c:v>476.90923498933256</c:v>
                </c:pt>
                <c:pt idx="4">
                  <c:v>458.31734227369708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F847-4D44-AA96-36D19B38A91D}"/>
            </c:ext>
          </c:extLst>
        </c:ser>
        <c:ser>
          <c:idx val="2"/>
          <c:order val="1"/>
          <c:tx>
            <c:strRef>
              <c:f>'Strat Columns_V5'!$D$66</c:f>
              <c:strCache>
                <c:ptCount val="1"/>
                <c:pt idx="0">
                  <c:v>BIF240 </c:v>
                </c:pt>
              </c:strCache>
            </c:strRef>
          </c:tx>
          <c:spPr>
            <a:ln w="25400">
              <a:noFill/>
            </a:ln>
          </c:spPr>
          <c:marker>
            <c:symbol val="dash"/>
            <c:size val="3"/>
            <c:spPr>
              <a:solidFill>
                <a:srgbClr val="999999"/>
              </a:solidFill>
              <a:ln>
                <a:noFill/>
              </a:ln>
            </c:spPr>
          </c:marker>
          <c:xVal>
            <c:numRef>
              <c:f>'Strat Columns_V5'!$C$67:$C$70</c:f>
              <c:numCache>
                <c:formatCode>0.0</c:formatCode>
                <c:ptCount val="4"/>
                <c:pt idx="0">
                  <c:v>2.2525999999999997</c:v>
                </c:pt>
                <c:pt idx="1">
                  <c:v>2.2525999999999997</c:v>
                </c:pt>
                <c:pt idx="2">
                  <c:v>2.2525999999999997</c:v>
                </c:pt>
                <c:pt idx="3">
                  <c:v>2.2525999999999997</c:v>
                </c:pt>
              </c:numCache>
            </c:numRef>
          </c:xVal>
          <c:yVal>
            <c:numRef>
              <c:f>'Strat Columns_V5'!$D$67:$D$70</c:f>
              <c:numCache>
                <c:formatCode>0</c:formatCode>
                <c:ptCount val="4"/>
                <c:pt idx="0">
                  <c:v>482.1700701005791</c:v>
                </c:pt>
                <c:pt idx="1">
                  <c:v>480.34135934166414</c:v>
                </c:pt>
                <c:pt idx="2">
                  <c:v>474.55044193843344</c:v>
                </c:pt>
                <c:pt idx="3">
                  <c:v>445.90064004876564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F847-4D44-AA96-36D19B38A91D}"/>
            </c:ext>
          </c:extLst>
        </c:ser>
        <c:ser>
          <c:idx val="3"/>
          <c:order val="2"/>
          <c:tx>
            <c:strRef>
              <c:f>'Strat Columns_V5'!$H$66</c:f>
              <c:strCache>
                <c:ptCount val="1"/>
                <c:pt idx="0">
                  <c:v>BIF067 </c:v>
                </c:pt>
              </c:strCache>
            </c:strRef>
          </c:tx>
          <c:spPr>
            <a:ln w="25400">
              <a:noFill/>
            </a:ln>
          </c:spPr>
          <c:marker>
            <c:symbol val="dash"/>
            <c:size val="3"/>
            <c:spPr>
              <a:solidFill>
                <a:srgbClr val="999999"/>
              </a:solidFill>
              <a:ln>
                <a:noFill/>
              </a:ln>
            </c:spPr>
          </c:marker>
          <c:xVal>
            <c:numRef>
              <c:f>'Strat Columns_V5'!$G$67:$G$70</c:f>
              <c:numCache>
                <c:formatCode>0.0</c:formatCode>
                <c:ptCount val="4"/>
                <c:pt idx="0">
                  <c:v>10.458500000000001</c:v>
                </c:pt>
                <c:pt idx="1">
                  <c:v>10.458500000000001</c:v>
                </c:pt>
                <c:pt idx="2">
                  <c:v>10.458500000000001</c:v>
                </c:pt>
                <c:pt idx="3">
                  <c:v>10.458500000000001</c:v>
                </c:pt>
              </c:numCache>
            </c:numRef>
          </c:xVal>
          <c:yVal>
            <c:numRef>
              <c:f>'Strat Columns_V5'!$H$67:$H$70</c:f>
              <c:numCache>
                <c:formatCode>0</c:formatCode>
                <c:ptCount val="4"/>
                <c:pt idx="0">
                  <c:v>384.63882962511428</c:v>
                </c:pt>
                <c:pt idx="1">
                  <c:v>380.06705272782688</c:v>
                </c:pt>
                <c:pt idx="2">
                  <c:v>365.74215178299301</c:v>
                </c:pt>
                <c:pt idx="3">
                  <c:v>311.79518439500151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F847-4D44-AA96-36D19B38A91D}"/>
            </c:ext>
          </c:extLst>
        </c:ser>
        <c:ser>
          <c:idx val="4"/>
          <c:order val="3"/>
          <c:tx>
            <c:strRef>
              <c:f>'Strat Columns_V5'!$L$66</c:f>
              <c:strCache>
                <c:ptCount val="1"/>
                <c:pt idx="0">
                  <c:v>BJB153</c:v>
                </c:pt>
              </c:strCache>
            </c:strRef>
          </c:tx>
          <c:spPr>
            <a:ln w="25400">
              <a:noFill/>
            </a:ln>
          </c:spPr>
          <c:marker>
            <c:symbol val="dash"/>
            <c:size val="3"/>
            <c:spPr>
              <a:solidFill>
                <a:srgbClr val="999999"/>
              </a:solidFill>
              <a:ln>
                <a:noFill/>
              </a:ln>
            </c:spPr>
          </c:marker>
          <c:xVal>
            <c:numRef>
              <c:f>'Strat Columns_V5'!$K$67:$K$70</c:f>
              <c:numCache>
                <c:formatCode>0.0</c:formatCode>
                <c:ptCount val="4"/>
                <c:pt idx="0">
                  <c:v>16.411799999999999</c:v>
                </c:pt>
                <c:pt idx="1">
                  <c:v>16.411799999999999</c:v>
                </c:pt>
                <c:pt idx="2">
                  <c:v>16.411799999999999</c:v>
                </c:pt>
                <c:pt idx="3">
                  <c:v>16.411799999999999</c:v>
                </c:pt>
              </c:numCache>
            </c:numRef>
          </c:xVal>
          <c:yVal>
            <c:numRef>
              <c:f>'Strat Columns_V5'!$L$67:$L$70</c:f>
              <c:numCache>
                <c:formatCode>0</c:formatCode>
                <c:ptCount val="4"/>
                <c:pt idx="0">
                  <c:v>328.25358122523619</c:v>
                </c:pt>
                <c:pt idx="1">
                  <c:v>327.03444071929289</c:v>
                </c:pt>
                <c:pt idx="2">
                  <c:v>321.54830844254798</c:v>
                </c:pt>
                <c:pt idx="3">
                  <c:v>249.92380371837851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F847-4D44-AA96-36D19B38A91D}"/>
            </c:ext>
          </c:extLst>
        </c:ser>
        <c:ser>
          <c:idx val="6"/>
          <c:order val="4"/>
          <c:tx>
            <c:v>casing/well depth</c:v>
          </c:tx>
          <c:spPr>
            <a:ln w="25400">
              <a:noFill/>
            </a:ln>
          </c:spPr>
          <c:marker>
            <c:symbol val="dash"/>
            <c:size val="3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'Strat Columns_V5'!$G$11:$G$16</c:f>
              <c:numCache>
                <c:formatCode>0.0</c:formatCode>
                <c:ptCount val="6"/>
                <c:pt idx="0">
                  <c:v>0.32180000000000003</c:v>
                </c:pt>
                <c:pt idx="1">
                  <c:v>2.2525999999999997</c:v>
                </c:pt>
                <c:pt idx="2">
                  <c:v>8.849499999999999</c:v>
                </c:pt>
                <c:pt idx="3">
                  <c:v>10.458500000000001</c:v>
                </c:pt>
                <c:pt idx="4">
                  <c:v>12.872</c:v>
                </c:pt>
                <c:pt idx="5">
                  <c:v>16.411799999999999</c:v>
                </c:pt>
              </c:numCache>
            </c:numRef>
          </c:xVal>
          <c:yVal>
            <c:numRef>
              <c:f>'Strat Columns_V5'!$B$95:$G$95</c:f>
              <c:numCache>
                <c:formatCode>0</c:formatCode>
                <c:ptCount val="6"/>
                <c:pt idx="0">
                  <c:v>470.58823529411762</c:v>
                </c:pt>
                <c:pt idx="1">
                  <c:v>452.301127704968</c:v>
                </c:pt>
                <c:pt idx="2">
                  <c:v>239.86589454434625</c:v>
                </c:pt>
                <c:pt idx="3">
                  <c:v>312.09996952148731</c:v>
                </c:pt>
                <c:pt idx="4">
                  <c:v>270.344407192929</c:v>
                </c:pt>
                <c:pt idx="5">
                  <c:v>253.88601036269426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F847-4D44-AA96-36D19B38A91D}"/>
            </c:ext>
          </c:extLst>
        </c:ser>
        <c:ser>
          <c:idx val="7"/>
          <c:order val="5"/>
          <c:tx>
            <c:v>screen/perf (top)</c:v>
          </c:tx>
          <c:spPr>
            <a:ln w="25400">
              <a:noFill/>
            </a:ln>
          </c:spPr>
          <c:marker>
            <c:symbol val="dash"/>
            <c:size val="3"/>
            <c:spPr>
              <a:ln>
                <a:noFill/>
              </a:ln>
            </c:spPr>
          </c:marker>
          <c:xVal>
            <c:numRef>
              <c:f>'Strat Columns_V5'!$G$11:$G$16</c:f>
              <c:numCache>
                <c:formatCode>0.0</c:formatCode>
                <c:ptCount val="6"/>
                <c:pt idx="0">
                  <c:v>0.32180000000000003</c:v>
                </c:pt>
                <c:pt idx="1">
                  <c:v>2.2525999999999997</c:v>
                </c:pt>
                <c:pt idx="2">
                  <c:v>8.849499999999999</c:v>
                </c:pt>
                <c:pt idx="3">
                  <c:v>10.458500000000001</c:v>
                </c:pt>
                <c:pt idx="4">
                  <c:v>12.872</c:v>
                </c:pt>
                <c:pt idx="5">
                  <c:v>16.411799999999999</c:v>
                </c:pt>
              </c:numCache>
            </c:numRef>
          </c:xVal>
          <c:yVal>
            <c:numRef>
              <c:f>'Strat Columns_V5'!$B$96:$G$96</c:f>
              <c:numCache>
                <c:formatCode>0</c:formatCode>
                <c:ptCount val="6"/>
                <c:pt idx="0">
                  <c:v>483.69399573300819</c:v>
                </c:pt>
                <c:pt idx="5">
                  <c:v>254.80036574215177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F847-4D44-AA96-36D19B38A91D}"/>
            </c:ext>
          </c:extLst>
        </c:ser>
        <c:ser>
          <c:idx val="8"/>
          <c:order val="6"/>
          <c:tx>
            <c:v>screen/perf (bottom) </c:v>
          </c:tx>
          <c:spPr>
            <a:ln w="25400">
              <a:noFill/>
            </a:ln>
          </c:spPr>
          <c:marker>
            <c:symbol val="dash"/>
            <c:size val="3"/>
            <c:spPr>
              <a:solidFill>
                <a:schemeClr val="accent2"/>
              </a:solidFill>
            </c:spPr>
          </c:marker>
          <c:xVal>
            <c:numRef>
              <c:f>'Strat Columns_V5'!$G$11:$G$16</c:f>
              <c:numCache>
                <c:formatCode>0.0</c:formatCode>
                <c:ptCount val="6"/>
                <c:pt idx="0">
                  <c:v>0.32180000000000003</c:v>
                </c:pt>
                <c:pt idx="1">
                  <c:v>2.2525999999999997</c:v>
                </c:pt>
                <c:pt idx="2">
                  <c:v>8.849499999999999</c:v>
                </c:pt>
                <c:pt idx="3">
                  <c:v>10.458500000000001</c:v>
                </c:pt>
                <c:pt idx="4">
                  <c:v>12.872</c:v>
                </c:pt>
                <c:pt idx="5">
                  <c:v>16.411799999999999</c:v>
                </c:pt>
              </c:numCache>
            </c:numRef>
          </c:xVal>
          <c:yVal>
            <c:numRef>
              <c:f>'Strat Columns_V5'!$B$97:$G$97</c:f>
              <c:numCache>
                <c:formatCode>0</c:formatCode>
                <c:ptCount val="6"/>
                <c:pt idx="0">
                  <c:v>479.12221883572079</c:v>
                </c:pt>
                <c:pt idx="5">
                  <c:v>249.92380371837851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F847-4D44-AA96-36D19B38A91D}"/>
            </c:ext>
          </c:extLst>
        </c:ser>
        <c:ser>
          <c:idx val="9"/>
          <c:order val="7"/>
          <c:tx>
            <c:strRef>
              <c:f>'Strat Columns_V5'!$J$108</c:f>
              <c:strCache>
                <c:ptCount val="1"/>
                <c:pt idx="0">
                  <c:v>B-B' Topography </c:v>
                </c:pt>
              </c:strCache>
            </c:strRef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'Strat Columns_V5'!$J$110:$J$136</c:f>
              <c:numCache>
                <c:formatCode>0.0</c:formatCode>
                <c:ptCount val="27"/>
                <c:pt idx="0">
                  <c:v>0</c:v>
                </c:pt>
                <c:pt idx="1">
                  <c:v>0.32180000000000003</c:v>
                </c:pt>
                <c:pt idx="2">
                  <c:v>0.80449999999999999</c:v>
                </c:pt>
                <c:pt idx="3">
                  <c:v>1.609</c:v>
                </c:pt>
                <c:pt idx="4">
                  <c:v>2.2525999999999997</c:v>
                </c:pt>
                <c:pt idx="5">
                  <c:v>2.4135</c:v>
                </c:pt>
                <c:pt idx="6">
                  <c:v>3.218</c:v>
                </c:pt>
                <c:pt idx="7">
                  <c:v>4.0225</c:v>
                </c:pt>
                <c:pt idx="8">
                  <c:v>4.827</c:v>
                </c:pt>
                <c:pt idx="9">
                  <c:v>5.6315</c:v>
                </c:pt>
                <c:pt idx="10">
                  <c:v>6.4359999999999999</c:v>
                </c:pt>
                <c:pt idx="11">
                  <c:v>7.2404999999999999</c:v>
                </c:pt>
                <c:pt idx="12">
                  <c:v>8.0449999999999999</c:v>
                </c:pt>
                <c:pt idx="13">
                  <c:v>8.849499999999999</c:v>
                </c:pt>
                <c:pt idx="14">
                  <c:v>9.6539999999999999</c:v>
                </c:pt>
                <c:pt idx="15">
                  <c:v>10.458500000000001</c:v>
                </c:pt>
                <c:pt idx="16">
                  <c:v>10.619399999999999</c:v>
                </c:pt>
                <c:pt idx="17">
                  <c:v>11.263</c:v>
                </c:pt>
                <c:pt idx="18">
                  <c:v>12.067499999999999</c:v>
                </c:pt>
                <c:pt idx="19">
                  <c:v>12.872</c:v>
                </c:pt>
                <c:pt idx="20">
                  <c:v>13.676500000000001</c:v>
                </c:pt>
                <c:pt idx="21">
                  <c:v>14.481</c:v>
                </c:pt>
                <c:pt idx="22">
                  <c:v>15.285499999999999</c:v>
                </c:pt>
                <c:pt idx="23">
                  <c:v>16.09</c:v>
                </c:pt>
                <c:pt idx="24">
                  <c:v>16.411799999999999</c:v>
                </c:pt>
                <c:pt idx="25">
                  <c:v>16.894500000000001</c:v>
                </c:pt>
                <c:pt idx="26">
                  <c:v>17.698999999999998</c:v>
                </c:pt>
              </c:numCache>
            </c:numRef>
          </c:xVal>
          <c:yVal>
            <c:numRef>
              <c:f>'Strat Columns_V5'!$K$110:$K$136</c:f>
              <c:numCache>
                <c:formatCode>0.00</c:formatCode>
                <c:ptCount val="27"/>
                <c:pt idx="0">
                  <c:v>514.47729350807674</c:v>
                </c:pt>
                <c:pt idx="1">
                  <c:v>511.12465711673269</c:v>
                </c:pt>
                <c:pt idx="2">
                  <c:v>504.11459920755863</c:v>
                </c:pt>
                <c:pt idx="3">
                  <c:v>494.36147516001216</c:v>
                </c:pt>
                <c:pt idx="4">
                  <c:v>482.1700701005791</c:v>
                </c:pt>
                <c:pt idx="5">
                  <c:v>481.86528497409324</c:v>
                </c:pt>
                <c:pt idx="6">
                  <c:v>471.80737580006092</c:v>
                </c:pt>
                <c:pt idx="7">
                  <c:v>461.13989637305696</c:v>
                </c:pt>
                <c:pt idx="8">
                  <c:v>450.47241694605299</c:v>
                </c:pt>
                <c:pt idx="9">
                  <c:v>441.93843340444982</c:v>
                </c:pt>
                <c:pt idx="10">
                  <c:v>432.18530935690336</c:v>
                </c:pt>
                <c:pt idx="11">
                  <c:v>422.4321853093569</c:v>
                </c:pt>
                <c:pt idx="12">
                  <c:v>412.06949100883872</c:v>
                </c:pt>
                <c:pt idx="13">
                  <c:v>402.01158183480646</c:v>
                </c:pt>
                <c:pt idx="14">
                  <c:v>394.08716854617495</c:v>
                </c:pt>
                <c:pt idx="15">
                  <c:v>384.63882962511428</c:v>
                </c:pt>
                <c:pt idx="16">
                  <c:v>384.63882962511428</c:v>
                </c:pt>
                <c:pt idx="17">
                  <c:v>377.32398658945442</c:v>
                </c:pt>
                <c:pt idx="18">
                  <c:v>368.79000304785126</c:v>
                </c:pt>
                <c:pt idx="19">
                  <c:v>359.64644925327644</c:v>
                </c:pt>
                <c:pt idx="20">
                  <c:v>352.33160621761658</c:v>
                </c:pt>
                <c:pt idx="21">
                  <c:v>345.62633343492837</c:v>
                </c:pt>
                <c:pt idx="22">
                  <c:v>337.397135019811</c:v>
                </c:pt>
                <c:pt idx="23">
                  <c:v>331.91100274306615</c:v>
                </c:pt>
                <c:pt idx="24">
                  <c:v>328.25358122523619</c:v>
                </c:pt>
                <c:pt idx="25">
                  <c:v>325.20572996037794</c:v>
                </c:pt>
                <c:pt idx="26">
                  <c:v>318.80524230417552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F847-4D44-AA96-36D19B38A91D}"/>
            </c:ext>
          </c:extLst>
        </c:ser>
        <c:ser>
          <c:idx val="5"/>
          <c:order val="8"/>
          <c:tx>
            <c:strRef>
              <c:f>'Strat Columns_V5'!$F$66</c:f>
              <c:strCache>
                <c:ptCount val="1"/>
                <c:pt idx="0">
                  <c:v>328843</c:v>
                </c:pt>
              </c:strCache>
            </c:strRef>
          </c:tx>
          <c:spPr>
            <a:ln w="19050">
              <a:noFill/>
            </a:ln>
          </c:spPr>
          <c:marker>
            <c:symbol val="dash"/>
            <c:size val="3"/>
            <c:spPr>
              <a:solidFill>
                <a:schemeClr val="bg2">
                  <a:lumMod val="90000"/>
                </a:schemeClr>
              </a:solidFill>
              <a:ln>
                <a:noFill/>
              </a:ln>
            </c:spPr>
          </c:marker>
          <c:xVal>
            <c:numRef>
              <c:f>'Strat Columns_V5'!$E$67:$E$71</c:f>
              <c:numCache>
                <c:formatCode>0.0</c:formatCode>
                <c:ptCount val="5"/>
                <c:pt idx="0">
                  <c:v>8.849499999999999</c:v>
                </c:pt>
                <c:pt idx="1">
                  <c:v>8.849499999999999</c:v>
                </c:pt>
                <c:pt idx="2">
                  <c:v>8.849499999999999</c:v>
                </c:pt>
                <c:pt idx="3">
                  <c:v>8.849499999999999</c:v>
                </c:pt>
                <c:pt idx="4">
                  <c:v>8.849499999999999</c:v>
                </c:pt>
              </c:numCache>
            </c:numRef>
          </c:xVal>
          <c:yVal>
            <c:numRef>
              <c:f>'Strat Columns_V5'!$F$67:$F$71</c:f>
              <c:numCache>
                <c:formatCode>0</c:formatCode>
                <c:ptCount val="5"/>
                <c:pt idx="0">
                  <c:v>402.01158183480646</c:v>
                </c:pt>
                <c:pt idx="1">
                  <c:v>391.3441024078025</c:v>
                </c:pt>
                <c:pt idx="2">
                  <c:v>359.34166412679065</c:v>
                </c:pt>
                <c:pt idx="3">
                  <c:v>244.74245656811948</c:v>
                </c:pt>
                <c:pt idx="4">
                  <c:v>137.45809204510823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6D-644D-98A1-B0642DF9B2CC}"/>
            </c:ext>
          </c:extLst>
        </c:ser>
        <c:ser>
          <c:idx val="10"/>
          <c:order val="9"/>
          <c:tx>
            <c:strRef>
              <c:f>'Strat Columns_V5'!$J$66</c:f>
              <c:strCache>
                <c:ptCount val="1"/>
                <c:pt idx="0">
                  <c:v>BJB975</c:v>
                </c:pt>
              </c:strCache>
            </c:strRef>
          </c:tx>
          <c:spPr>
            <a:ln w="19050">
              <a:noFill/>
            </a:ln>
          </c:spPr>
          <c:marker>
            <c:symbol val="dash"/>
            <c:size val="3"/>
            <c:spPr>
              <a:solidFill>
                <a:schemeClr val="bg2">
                  <a:lumMod val="90000"/>
                </a:schemeClr>
              </a:solidFill>
              <a:ln>
                <a:noFill/>
              </a:ln>
            </c:spPr>
          </c:marker>
          <c:xVal>
            <c:numRef>
              <c:f>'Strat Columns_V5'!$I$67:$I$70</c:f>
              <c:numCache>
                <c:formatCode>0.0</c:formatCode>
                <c:ptCount val="4"/>
                <c:pt idx="0">
                  <c:v>12.872</c:v>
                </c:pt>
                <c:pt idx="1">
                  <c:v>12.872</c:v>
                </c:pt>
                <c:pt idx="2">
                  <c:v>12.872</c:v>
                </c:pt>
                <c:pt idx="3">
                  <c:v>12.872</c:v>
                </c:pt>
              </c:numCache>
            </c:numRef>
          </c:xVal>
          <c:yVal>
            <c:numRef>
              <c:f>'Strat Columns_V5'!$J$67:$J$70</c:f>
              <c:numCache>
                <c:formatCode>0</c:formatCode>
                <c:ptCount val="4"/>
                <c:pt idx="0">
                  <c:v>359.64644925327644</c:v>
                </c:pt>
                <c:pt idx="1">
                  <c:v>358.12252362084729</c:v>
                </c:pt>
                <c:pt idx="2">
                  <c:v>334.6540688814386</c:v>
                </c:pt>
                <c:pt idx="3">
                  <c:v>268.82048156049984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6D-644D-98A1-B0642DF9B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17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7634256"/>
        <c:crosses val="autoZero"/>
        <c:crossBetween val="midCat"/>
        <c:majorUnit val="4"/>
      </c:valAx>
      <c:valAx>
        <c:axId val="137634256"/>
        <c:scaling>
          <c:orientation val="minMax"/>
          <c:max val="550"/>
          <c:min val="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1379264"/>
        <c:crosses val="autoZero"/>
        <c:crossBetween val="midCat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645245591106326E-2"/>
          <c:y val="7.8195279858795069E-2"/>
          <c:w val="0.92587619171785962"/>
          <c:h val="0.79208029954729542"/>
        </c:manualLayout>
      </c:layout>
      <c:scatterChart>
        <c:scatterStyle val="lineMarker"/>
        <c:varyColors val="0"/>
        <c:ser>
          <c:idx val="3"/>
          <c:order val="0"/>
          <c:tx>
            <c:strRef>
              <c:f>'Strat Columns_V5'!$L$108</c:f>
              <c:strCache>
                <c:ptCount val="1"/>
                <c:pt idx="0">
                  <c:v>C-C' Topography </c:v>
                </c:pt>
              </c:strCache>
            </c:strRef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Columns_V5'!$L$110:$L$133</c:f>
              <c:numCache>
                <c:formatCode>0.0</c:formatCode>
                <c:ptCount val="24"/>
                <c:pt idx="0">
                  <c:v>0</c:v>
                </c:pt>
                <c:pt idx="1">
                  <c:v>0.80449999999999999</c:v>
                </c:pt>
                <c:pt idx="2">
                  <c:v>1.609</c:v>
                </c:pt>
                <c:pt idx="3">
                  <c:v>2.4135</c:v>
                </c:pt>
                <c:pt idx="4">
                  <c:v>3.218</c:v>
                </c:pt>
                <c:pt idx="5">
                  <c:v>3.7006999999999999</c:v>
                </c:pt>
                <c:pt idx="6">
                  <c:v>4.0225</c:v>
                </c:pt>
                <c:pt idx="7">
                  <c:v>4.827</c:v>
                </c:pt>
                <c:pt idx="8">
                  <c:v>5.6315</c:v>
                </c:pt>
                <c:pt idx="9">
                  <c:v>6.4359999999999999</c:v>
                </c:pt>
                <c:pt idx="10">
                  <c:v>7.2404999999999999</c:v>
                </c:pt>
                <c:pt idx="11">
                  <c:v>8.0449999999999999</c:v>
                </c:pt>
                <c:pt idx="12">
                  <c:v>8.3667999999999996</c:v>
                </c:pt>
                <c:pt idx="13">
                  <c:v>8.849499999999999</c:v>
                </c:pt>
                <c:pt idx="14">
                  <c:v>9.6539999999999999</c:v>
                </c:pt>
                <c:pt idx="15">
                  <c:v>10.458500000000001</c:v>
                </c:pt>
                <c:pt idx="16">
                  <c:v>11.263</c:v>
                </c:pt>
                <c:pt idx="17">
                  <c:v>11.906600000000001</c:v>
                </c:pt>
                <c:pt idx="18">
                  <c:v>12.067499999999999</c:v>
                </c:pt>
                <c:pt idx="19">
                  <c:v>12.872</c:v>
                </c:pt>
                <c:pt idx="20">
                  <c:v>13.676500000000001</c:v>
                </c:pt>
                <c:pt idx="21">
                  <c:v>14.481</c:v>
                </c:pt>
                <c:pt idx="22">
                  <c:v>15.285499999999999</c:v>
                </c:pt>
                <c:pt idx="23">
                  <c:v>16.09</c:v>
                </c:pt>
              </c:numCache>
            </c:numRef>
          </c:xVal>
          <c:yVal>
            <c:numRef>
              <c:f>'Strat Columns_V5'!$M$110:$M$133</c:f>
              <c:numCache>
                <c:formatCode>0.00</c:formatCode>
                <c:ptCount val="24"/>
                <c:pt idx="0">
                  <c:v>524.83998780859497</c:v>
                </c:pt>
                <c:pt idx="1">
                  <c:v>514.78207863456259</c:v>
                </c:pt>
                <c:pt idx="2">
                  <c:v>501.98110332215788</c:v>
                </c:pt>
                <c:pt idx="3">
                  <c:v>491.00883876866806</c:v>
                </c:pt>
                <c:pt idx="4">
                  <c:v>478.20786345626334</c:v>
                </c:pt>
                <c:pt idx="5">
                  <c:v>466.93081377628772</c:v>
                </c:pt>
                <c:pt idx="6">
                  <c:v>461.13989637305696</c:v>
                </c:pt>
                <c:pt idx="7">
                  <c:v>447.72935080768059</c:v>
                </c:pt>
                <c:pt idx="8">
                  <c:v>432.49009448338921</c:v>
                </c:pt>
                <c:pt idx="9">
                  <c:v>430.96616885096006</c:v>
                </c:pt>
                <c:pt idx="10">
                  <c:v>426.0896068271868</c:v>
                </c:pt>
                <c:pt idx="11">
                  <c:v>414.20298689423953</c:v>
                </c:pt>
                <c:pt idx="12">
                  <c:v>404.75464797317892</c:v>
                </c:pt>
                <c:pt idx="13">
                  <c:v>401.09722645534896</c:v>
                </c:pt>
                <c:pt idx="14">
                  <c:v>392.86802804023159</c:v>
                </c:pt>
                <c:pt idx="15">
                  <c:v>386.46754038402923</c:v>
                </c:pt>
                <c:pt idx="16">
                  <c:v>382.50533373971348</c:v>
                </c:pt>
                <c:pt idx="17">
                  <c:v>373.36177994513866</c:v>
                </c:pt>
                <c:pt idx="18">
                  <c:v>372.75220969216701</c:v>
                </c:pt>
                <c:pt idx="19">
                  <c:v>370.00914355379456</c:v>
                </c:pt>
                <c:pt idx="20">
                  <c:v>365.1325815300213</c:v>
                </c:pt>
                <c:pt idx="21">
                  <c:v>356.59859798841813</c:v>
                </c:pt>
                <c:pt idx="22">
                  <c:v>347.45504419384332</c:v>
                </c:pt>
                <c:pt idx="23">
                  <c:v>338.31149039926851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25-8C42-9E3A-D460EB757C3D}"/>
            </c:ext>
          </c:extLst>
        </c:ser>
        <c:ser>
          <c:idx val="0"/>
          <c:order val="1"/>
          <c:tx>
            <c:strRef>
              <c:f>'Strat Columns_V5'!$B$75</c:f>
              <c:strCache>
                <c:ptCount val="1"/>
                <c:pt idx="0">
                  <c:v>124663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Columns_V5'!$A$76:$A$79</c:f>
              <c:numCache>
                <c:formatCode>0.0</c:formatCode>
                <c:ptCount val="4"/>
                <c:pt idx="0">
                  <c:v>0.80449999999999999</c:v>
                </c:pt>
                <c:pt idx="1">
                  <c:v>0.80449999999999999</c:v>
                </c:pt>
                <c:pt idx="2">
                  <c:v>0.80449999999999999</c:v>
                </c:pt>
                <c:pt idx="3">
                  <c:v>0.80449999999999999</c:v>
                </c:pt>
              </c:numCache>
            </c:numRef>
          </c:xVal>
          <c:yVal>
            <c:numRef>
              <c:f>'Strat Columns_V5'!$B$76:$B$79</c:f>
              <c:numCache>
                <c:formatCode>0</c:formatCode>
                <c:ptCount val="4"/>
                <c:pt idx="0">
                  <c:v>514.78207863456259</c:v>
                </c:pt>
                <c:pt idx="1">
                  <c:v>509.29594635781768</c:v>
                </c:pt>
                <c:pt idx="2">
                  <c:v>476.07436757086248</c:v>
                </c:pt>
                <c:pt idx="3">
                  <c:v>232.85583663517218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25-8C42-9E3A-D460EB757C3D}"/>
            </c:ext>
          </c:extLst>
        </c:ser>
        <c:ser>
          <c:idx val="1"/>
          <c:order val="2"/>
          <c:tx>
            <c:strRef>
              <c:f>'Strat Columns_V5'!$D$75</c:f>
              <c:strCache>
                <c:ptCount val="1"/>
                <c:pt idx="0">
                  <c:v>292470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Columns_V5'!$C$76:$C$80</c:f>
              <c:numCache>
                <c:formatCode>0.0</c:formatCode>
                <c:ptCount val="5"/>
                <c:pt idx="0">
                  <c:v>3.7006999999999999</c:v>
                </c:pt>
                <c:pt idx="1">
                  <c:v>3.7006999999999999</c:v>
                </c:pt>
                <c:pt idx="2">
                  <c:v>3.7006999999999999</c:v>
                </c:pt>
                <c:pt idx="3">
                  <c:v>3.7006999999999999</c:v>
                </c:pt>
                <c:pt idx="4">
                  <c:v>3.7006999999999999</c:v>
                </c:pt>
              </c:numCache>
            </c:numRef>
          </c:xVal>
          <c:yVal>
            <c:numRef>
              <c:f>'Strat Columns_V5'!$D$76:$D$80</c:f>
              <c:numCache>
                <c:formatCode>0</c:formatCode>
                <c:ptCount val="5"/>
                <c:pt idx="0">
                  <c:v>466.93081377628772</c:v>
                </c:pt>
                <c:pt idx="1">
                  <c:v>465.40688814385857</c:v>
                </c:pt>
                <c:pt idx="2">
                  <c:v>438.58579701310578</c:v>
                </c:pt>
                <c:pt idx="3">
                  <c:v>251.75251447729352</c:v>
                </c:pt>
                <c:pt idx="4">
                  <c:v>141.11551356293813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25-8C42-9E3A-D460EB757C3D}"/>
            </c:ext>
          </c:extLst>
        </c:ser>
        <c:ser>
          <c:idx val="2"/>
          <c:order val="3"/>
          <c:tx>
            <c:strRef>
              <c:f>'Strat Columns_V5'!$F$75</c:f>
              <c:strCache>
                <c:ptCount val="1"/>
                <c:pt idx="0">
                  <c:v>AGW847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Columns_V5'!$E$76:$E$79</c:f>
              <c:numCache>
                <c:formatCode>0.0</c:formatCode>
                <c:ptCount val="4"/>
                <c:pt idx="0">
                  <c:v>7.2404999999999999</c:v>
                </c:pt>
                <c:pt idx="1">
                  <c:v>7.2404999999999999</c:v>
                </c:pt>
                <c:pt idx="2">
                  <c:v>7.2404999999999999</c:v>
                </c:pt>
                <c:pt idx="3">
                  <c:v>7.2404999999999999</c:v>
                </c:pt>
              </c:numCache>
            </c:numRef>
          </c:xVal>
          <c:yVal>
            <c:numRef>
              <c:f>'Strat Columns_V5'!$F$76:$F$79</c:f>
              <c:numCache>
                <c:formatCode>0</c:formatCode>
                <c:ptCount val="4"/>
                <c:pt idx="0">
                  <c:v>426.0896068271868</c:v>
                </c:pt>
                <c:pt idx="1">
                  <c:v>423</c:v>
                </c:pt>
                <c:pt idx="2">
                  <c:v>420.60347455044189</c:v>
                </c:pt>
                <c:pt idx="3">
                  <c:v>379.45748247485517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25-8C42-9E3A-D460EB757C3D}"/>
            </c:ext>
          </c:extLst>
        </c:ser>
        <c:ser>
          <c:idx val="4"/>
          <c:order val="4"/>
          <c:tx>
            <c:strRef>
              <c:f>'Strat Columns_V5'!$H$75</c:f>
              <c:strCache>
                <c:ptCount val="1"/>
                <c:pt idx="0">
                  <c:v>AAL932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Columns_V5'!$G$76:$G$78</c:f>
              <c:numCache>
                <c:formatCode>0.0</c:formatCode>
                <c:ptCount val="3"/>
                <c:pt idx="0">
                  <c:v>8.3667999999999996</c:v>
                </c:pt>
                <c:pt idx="1">
                  <c:v>8.3667999999999996</c:v>
                </c:pt>
                <c:pt idx="2">
                  <c:v>8.3667999999999996</c:v>
                </c:pt>
              </c:numCache>
            </c:numRef>
          </c:xVal>
          <c:yVal>
            <c:numRef>
              <c:f>'Strat Columns_V5'!$H$76:$H$78</c:f>
              <c:numCache>
                <c:formatCode>0</c:formatCode>
                <c:ptCount val="3"/>
                <c:pt idx="0">
                  <c:v>404.75464797317892</c:v>
                </c:pt>
                <c:pt idx="1">
                  <c:v>397.13501981103326</c:v>
                </c:pt>
                <c:pt idx="2">
                  <c:v>355.37945748247489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25-8C42-9E3A-D460EB757C3D}"/>
            </c:ext>
          </c:extLst>
        </c:ser>
        <c:ser>
          <c:idx val="5"/>
          <c:order val="5"/>
          <c:tx>
            <c:strRef>
              <c:f>'Strat Columns_V5'!$L$75</c:f>
              <c:strCache>
                <c:ptCount val="1"/>
                <c:pt idx="0">
                  <c:v>126529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2">
                  <a:lumMod val="9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Columns_V5'!$K$76:$K$80</c:f>
              <c:numCache>
                <c:formatCode>0.0</c:formatCode>
                <c:ptCount val="5"/>
                <c:pt idx="0">
                  <c:v>12.872</c:v>
                </c:pt>
                <c:pt idx="1">
                  <c:v>12.872</c:v>
                </c:pt>
                <c:pt idx="2">
                  <c:v>12.872</c:v>
                </c:pt>
                <c:pt idx="3">
                  <c:v>12.872</c:v>
                </c:pt>
                <c:pt idx="4">
                  <c:v>12.872</c:v>
                </c:pt>
              </c:numCache>
            </c:numRef>
          </c:xVal>
          <c:yVal>
            <c:numRef>
              <c:f>'Strat Columns_V5'!$L$76:$L$80</c:f>
              <c:numCache>
                <c:formatCode>0</c:formatCode>
                <c:ptCount val="5"/>
                <c:pt idx="0">
                  <c:v>370.00914355379456</c:v>
                </c:pt>
                <c:pt idx="1">
                  <c:v>367.87564766839375</c:v>
                </c:pt>
                <c:pt idx="2">
                  <c:v>352.94117647058823</c:v>
                </c:pt>
                <c:pt idx="3">
                  <c:v>334.9588540079244</c:v>
                </c:pt>
                <c:pt idx="4">
                  <c:v>330.69186223712279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25-8C42-9E3A-D460EB757C3D}"/>
            </c:ext>
          </c:extLst>
        </c:ser>
        <c:ser>
          <c:idx val="6"/>
          <c:order val="6"/>
          <c:tx>
            <c:strRef>
              <c:f>'Strat Columns_V5'!$J$75</c:f>
              <c:strCache>
                <c:ptCount val="1"/>
                <c:pt idx="0">
                  <c:v>ALF784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dash"/>
              <c:size val="3"/>
              <c:spPr>
                <a:solidFill>
                  <a:srgbClr val="99999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99C-DF4C-9B34-8FF1766B533E}"/>
              </c:ext>
            </c:extLst>
          </c:dPt>
          <c:xVal>
            <c:numRef>
              <c:f>'Strat Columns_V5'!$I$76:$I$78</c:f>
              <c:numCache>
                <c:formatCode>0.0</c:formatCode>
                <c:ptCount val="3"/>
                <c:pt idx="0">
                  <c:v>11.906600000000001</c:v>
                </c:pt>
                <c:pt idx="1">
                  <c:v>11.906600000000001</c:v>
                </c:pt>
                <c:pt idx="2">
                  <c:v>11.906600000000001</c:v>
                </c:pt>
              </c:numCache>
            </c:numRef>
          </c:xVal>
          <c:yVal>
            <c:numRef>
              <c:f>'Strat Columns_V5'!$J$76:$J$78</c:f>
              <c:numCache>
                <c:formatCode>0</c:formatCode>
                <c:ptCount val="3"/>
                <c:pt idx="0">
                  <c:v>373.36177994513866</c:v>
                </c:pt>
                <c:pt idx="1">
                  <c:v>344.40719292898507</c:v>
                </c:pt>
                <c:pt idx="2">
                  <c:v>275.2209692167022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25-8C42-9E3A-D460EB757C3D}"/>
            </c:ext>
          </c:extLst>
        </c:ser>
        <c:ser>
          <c:idx val="7"/>
          <c:order val="7"/>
          <c:tx>
            <c:strRef>
              <c:f>'Strat Columns_V5'!$A$102</c:f>
              <c:strCache>
                <c:ptCount val="1"/>
                <c:pt idx="0">
                  <c:v>swl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'Strat Columns_V5'!$G$18:$G$23</c:f>
              <c:numCache>
                <c:formatCode>0.0</c:formatCode>
                <c:ptCount val="6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</c:numCache>
            </c:numRef>
          </c:xVal>
          <c:yVal>
            <c:numRef>
              <c:f>'Strat Columns_V5'!$B$102:$F$102</c:f>
              <c:numCache>
                <c:formatCode>0</c:formatCode>
                <c:ptCount val="5"/>
                <c:pt idx="0">
                  <c:v>443.15757391039313</c:v>
                </c:pt>
                <c:pt idx="1">
                  <c:v>405.66900335263642</c:v>
                </c:pt>
                <c:pt idx="2">
                  <c:v>412.06949100883872</c:v>
                </c:pt>
                <c:pt idx="3">
                  <c:v>388.29625114294424</c:v>
                </c:pt>
                <c:pt idx="4">
                  <c:v>338.92106065224016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25-8C42-9E3A-D460EB757C3D}"/>
            </c:ext>
          </c:extLst>
        </c:ser>
        <c:ser>
          <c:idx val="8"/>
          <c:order val="8"/>
          <c:tx>
            <c:strRef>
              <c:f>'Strat Columns_V5'!$A$103</c:f>
              <c:strCache>
                <c:ptCount val="1"/>
                <c:pt idx="0">
                  <c:v>casing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Columns_V5'!$G$18:$G$24</c:f>
              <c:numCache>
                <c:formatCode>0.0</c:formatCode>
                <c:ptCount val="7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  <c:pt idx="6">
                  <c:v>14.481</c:v>
                </c:pt>
              </c:numCache>
            </c:numRef>
          </c:xVal>
          <c:yVal>
            <c:numRef>
              <c:f>'Strat Columns_V5'!$B$103:$H$103</c:f>
              <c:numCache>
                <c:formatCode>0</c:formatCode>
                <c:ptCount val="7"/>
                <c:pt idx="0">
                  <c:v>333.43492837549525</c:v>
                </c:pt>
                <c:pt idx="1">
                  <c:v>141.11551356293813</c:v>
                </c:pt>
                <c:pt idx="2">
                  <c:v>379.45748247485517</c:v>
                </c:pt>
                <c:pt idx="3">
                  <c:v>355.37945748247489</c:v>
                </c:pt>
                <c:pt idx="4">
                  <c:v>275.2209692167022</c:v>
                </c:pt>
                <c:pt idx="5">
                  <c:v>340.14020115818346</c:v>
                </c:pt>
                <c:pt idx="6">
                  <c:v>108.19871990246875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0225-8C42-9E3A-D460EB757C3D}"/>
            </c:ext>
          </c:extLst>
        </c:ser>
        <c:ser>
          <c:idx val="9"/>
          <c:order val="9"/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Columns_V5'!$G$18:$G$24</c:f>
              <c:numCache>
                <c:formatCode>0.0</c:formatCode>
                <c:ptCount val="7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  <c:pt idx="6">
                  <c:v>14.481</c:v>
                </c:pt>
              </c:numCache>
            </c:numRef>
          </c:xVal>
          <c:yVal>
            <c:numRef>
              <c:f>'Strat Columns_V5'!$B$104:$H$104</c:f>
              <c:numCache>
                <c:formatCode>0</c:formatCode>
                <c:ptCount val="7"/>
                <c:pt idx="2">
                  <c:v>380.98140810728432</c:v>
                </c:pt>
                <c:pt idx="3">
                  <c:v>356.29381286193234</c:v>
                </c:pt>
                <c:pt idx="4">
                  <c:v>282.23102712587627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0225-8C42-9E3A-D460EB757C3D}"/>
            </c:ext>
          </c:extLst>
        </c:ser>
        <c:ser>
          <c:idx val="10"/>
          <c:order val="10"/>
          <c:tx>
            <c:v>screen/perfs (bottom) 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Columns_V5'!$G$18:$G$24</c:f>
              <c:numCache>
                <c:formatCode>0.0</c:formatCode>
                <c:ptCount val="7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  <c:pt idx="6">
                  <c:v>14.481</c:v>
                </c:pt>
              </c:numCache>
            </c:numRef>
          </c:xVal>
          <c:yVal>
            <c:numRef>
              <c:f>'Strat Columns_V5'!$B$105:$H$105</c:f>
              <c:numCache>
                <c:formatCode>0</c:formatCode>
                <c:ptCount val="7"/>
                <c:pt idx="2">
                  <c:v>379.45748247485517</c:v>
                </c:pt>
                <c:pt idx="3">
                  <c:v>355.37945748247489</c:v>
                </c:pt>
                <c:pt idx="4">
                  <c:v>279.79274611398961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0225-8C42-9E3A-D460EB757C3D}"/>
            </c:ext>
          </c:extLst>
        </c:ser>
        <c:ser>
          <c:idx val="11"/>
          <c:order val="11"/>
          <c:tx>
            <c:strRef>
              <c:f>'Strat Columns_V5'!$N$75</c:f>
              <c:strCache>
                <c:ptCount val="1"/>
                <c:pt idx="0">
                  <c:v>ABX489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2">
                  <a:lumMod val="9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Columns_V5'!$M$76:$M$79</c:f>
              <c:numCache>
                <c:formatCode>0.0</c:formatCode>
                <c:ptCount val="4"/>
                <c:pt idx="0">
                  <c:v>14.481</c:v>
                </c:pt>
                <c:pt idx="1">
                  <c:v>14.481</c:v>
                </c:pt>
                <c:pt idx="2">
                  <c:v>14.481</c:v>
                </c:pt>
                <c:pt idx="3">
                  <c:v>14.481</c:v>
                </c:pt>
              </c:numCache>
            </c:numRef>
          </c:xVal>
          <c:yVal>
            <c:numRef>
              <c:f>'Strat Columns_V5'!$N$76:$N$79</c:f>
              <c:numCache>
                <c:formatCode>0</c:formatCode>
                <c:ptCount val="4"/>
                <c:pt idx="0">
                  <c:v>356.59859798841813</c:v>
                </c:pt>
                <c:pt idx="1">
                  <c:v>360</c:v>
                </c:pt>
                <c:pt idx="2">
                  <c:v>240.78024992380369</c:v>
                </c:pt>
                <c:pt idx="3">
                  <c:v>106.37000914355377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F-6E42-9D4C-E7C00D45A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7024"/>
        <c:axId val="176414416"/>
      </c:scatterChart>
      <c:valAx>
        <c:axId val="176697024"/>
        <c:scaling>
          <c:orientation val="minMax"/>
          <c:max val="15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6414416"/>
        <c:crosses val="autoZero"/>
        <c:crossBetween val="midCat"/>
      </c:valAx>
      <c:valAx>
        <c:axId val="176414416"/>
        <c:scaling>
          <c:orientation val="minMax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669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3"/>
          <c:order val="0"/>
          <c:tx>
            <c:strRef>
              <c:f>'Strat Columns_V5'!$B$57</c:f>
              <c:strCache>
                <c:ptCount val="1"/>
                <c:pt idx="0">
                  <c:v>BIF299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Columns_V5'!$A$58:$A$62</c:f>
              <c:numCache>
                <c:formatCode>0.0</c:formatCode>
                <c:ptCount val="5"/>
                <c:pt idx="0">
                  <c:v>0.32180000000000003</c:v>
                </c:pt>
                <c:pt idx="1">
                  <c:v>0.32180000000000003</c:v>
                </c:pt>
                <c:pt idx="2">
                  <c:v>0.32180000000000003</c:v>
                </c:pt>
                <c:pt idx="3">
                  <c:v>0.32180000000000003</c:v>
                </c:pt>
                <c:pt idx="4">
                  <c:v>0.32180000000000003</c:v>
                </c:pt>
              </c:numCache>
            </c:numRef>
          </c:xVal>
          <c:yVal>
            <c:numRef>
              <c:f>'Strat Columns_V5'!$B$58:$B$62</c:f>
              <c:numCache>
                <c:formatCode>0</c:formatCode>
                <c:ptCount val="5"/>
                <c:pt idx="0">
                  <c:v>511.12465711673269</c:v>
                </c:pt>
                <c:pt idx="1">
                  <c:v>509.29594635781774</c:v>
                </c:pt>
                <c:pt idx="2">
                  <c:v>503.50502895458703</c:v>
                </c:pt>
                <c:pt idx="3">
                  <c:v>474.85522706491923</c:v>
                </c:pt>
                <c:pt idx="4">
                  <c:v>456.26333434928375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C9-B346-B22A-6F3EDC1BBA48}"/>
            </c:ext>
          </c:extLst>
        </c:ser>
        <c:ser>
          <c:idx val="1"/>
          <c:order val="1"/>
          <c:tx>
            <c:strRef>
              <c:f>'Strat Columns_V5'!$F$57</c:f>
              <c:strCache>
                <c:ptCount val="1"/>
                <c:pt idx="0">
                  <c:v>ABW767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Columns_V5'!$E$58:$E$62</c:f>
              <c:numCache>
                <c:formatCode>0.0</c:formatCode>
                <c:ptCount val="5"/>
                <c:pt idx="0">
                  <c:v>5.6315</c:v>
                </c:pt>
                <c:pt idx="1">
                  <c:v>5.6315</c:v>
                </c:pt>
                <c:pt idx="2">
                  <c:v>5.6315</c:v>
                </c:pt>
                <c:pt idx="3">
                  <c:v>5.6315</c:v>
                </c:pt>
                <c:pt idx="4">
                  <c:v>5.6315</c:v>
                </c:pt>
              </c:numCache>
            </c:numRef>
          </c:xVal>
          <c:yVal>
            <c:numRef>
              <c:f>'Strat Columns_V5'!$F$58:$F$62</c:f>
              <c:numCache>
                <c:formatCode>0</c:formatCode>
                <c:ptCount val="5"/>
                <c:pt idx="0">
                  <c:v>441.63364827796403</c:v>
                </c:pt>
                <c:pt idx="1">
                  <c:v>439.80493751904908</c:v>
                </c:pt>
                <c:pt idx="2">
                  <c:v>430.96616885096006</c:v>
                </c:pt>
                <c:pt idx="3">
                  <c:v>424.5656811947577</c:v>
                </c:pt>
                <c:pt idx="4">
                  <c:v>387.38189576348674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C9-B346-B22A-6F3EDC1BBA48}"/>
            </c:ext>
          </c:extLst>
        </c:ser>
        <c:ser>
          <c:idx val="2"/>
          <c:order val="2"/>
          <c:tx>
            <c:strRef>
              <c:f>'Strat Columns_V5'!$D$57</c:f>
              <c:strCache>
                <c:ptCount val="1"/>
                <c:pt idx="0">
                  <c:v>BJB961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Columns_V5'!$C$58:$C$62</c:f>
              <c:numCache>
                <c:formatCode>0.0</c:formatCode>
                <c:ptCount val="5"/>
                <c:pt idx="0">
                  <c:v>1.2872000000000001</c:v>
                </c:pt>
                <c:pt idx="1">
                  <c:v>1.2872000000000001</c:v>
                </c:pt>
                <c:pt idx="2">
                  <c:v>1.2872000000000001</c:v>
                </c:pt>
                <c:pt idx="3">
                  <c:v>1.2872000000000001</c:v>
                </c:pt>
                <c:pt idx="4">
                  <c:v>1.2872000000000001</c:v>
                </c:pt>
              </c:numCache>
            </c:numRef>
          </c:xVal>
          <c:yVal>
            <c:numRef>
              <c:f>'Strat Columns_V5'!$D$58:$D$62</c:f>
              <c:numCache>
                <c:formatCode>0</c:formatCode>
                <c:ptCount val="5"/>
                <c:pt idx="0">
                  <c:v>496.79975617189876</c:v>
                </c:pt>
                <c:pt idx="1">
                  <c:v>495.58061566595546</c:v>
                </c:pt>
                <c:pt idx="2">
                  <c:v>489.1801280097531</c:v>
                </c:pt>
                <c:pt idx="3">
                  <c:v>483.69399573300819</c:v>
                </c:pt>
                <c:pt idx="4">
                  <c:v>409.93599512343792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C9-B346-B22A-6F3EDC1BBA48}"/>
            </c:ext>
          </c:extLst>
        </c:ser>
        <c:ser>
          <c:idx val="4"/>
          <c:order val="3"/>
          <c:tx>
            <c:strRef>
              <c:f>'Strat Columns_V5'!$H$57</c:f>
              <c:strCache>
                <c:ptCount val="1"/>
                <c:pt idx="0">
                  <c:v>DOE C-7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Columns_V5'!$G$58:$G$61</c:f>
              <c:numCache>
                <c:formatCode>0.0</c:formatCode>
                <c:ptCount val="4"/>
                <c:pt idx="0">
                  <c:v>8.0449999999999999</c:v>
                </c:pt>
                <c:pt idx="1">
                  <c:v>8.0449999999999999</c:v>
                </c:pt>
                <c:pt idx="2">
                  <c:v>8.0449999999999999</c:v>
                </c:pt>
                <c:pt idx="3">
                  <c:v>8.0449999999999999</c:v>
                </c:pt>
              </c:numCache>
            </c:numRef>
          </c:xVal>
          <c:yVal>
            <c:numRef>
              <c:f>'Strat Columns_V5'!$H$58:$H$61</c:f>
              <c:numCache>
                <c:formatCode>0</c:formatCode>
                <c:ptCount val="4"/>
                <c:pt idx="0">
                  <c:v>414.20298689423953</c:v>
                </c:pt>
                <c:pt idx="1">
                  <c:v>411.45992075586707</c:v>
                </c:pt>
                <c:pt idx="2">
                  <c:v>388.60103626943004</c:v>
                </c:pt>
                <c:pt idx="3">
                  <c:v>287.71715940262112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C9-B346-B22A-6F3EDC1BBA48}"/>
            </c:ext>
          </c:extLst>
        </c:ser>
        <c:ser>
          <c:idx val="6"/>
          <c:order val="4"/>
          <c:tx>
            <c:strRef>
              <c:f>'Strat Columns_V5'!$N$57</c:f>
              <c:strCache>
                <c:ptCount val="1"/>
                <c:pt idx="0">
                  <c:v>BBJ244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Columns_V5'!$M$58:$M$61</c:f>
              <c:numCache>
                <c:formatCode>0.0</c:formatCode>
                <c:ptCount val="4"/>
                <c:pt idx="0">
                  <c:v>14.481</c:v>
                </c:pt>
                <c:pt idx="1">
                  <c:v>14.481</c:v>
                </c:pt>
                <c:pt idx="2">
                  <c:v>14.481</c:v>
                </c:pt>
                <c:pt idx="3">
                  <c:v>14.481</c:v>
                </c:pt>
              </c:numCache>
            </c:numRef>
          </c:xVal>
          <c:yVal>
            <c:numRef>
              <c:f>'Strat Columns_V5'!$N$58:$N$61</c:f>
              <c:numCache>
                <c:formatCode>0</c:formatCode>
                <c:ptCount val="4"/>
                <c:pt idx="0">
                  <c:v>348.36939957330083</c:v>
                </c:pt>
                <c:pt idx="1">
                  <c:v>346.84547394087167</c:v>
                </c:pt>
                <c:pt idx="2">
                  <c:v>316.36696129228892</c:v>
                </c:pt>
                <c:pt idx="3">
                  <c:v>301.12770496799754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C9-B346-B22A-6F3EDC1BBA48}"/>
            </c:ext>
          </c:extLst>
        </c:ser>
        <c:ser>
          <c:idx val="5"/>
          <c:order val="5"/>
          <c:tx>
            <c:strRef>
              <c:f>'Strat Columns_V5'!$J$57</c:f>
              <c:strCache>
                <c:ptCount val="1"/>
                <c:pt idx="0">
                  <c:v>BHT862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Columns_V5'!$I$58:$I$61</c:f>
              <c:numCache>
                <c:formatCode>0.0</c:formatCode>
                <c:ptCount val="4"/>
                <c:pt idx="0">
                  <c:v>8.2058999999999997</c:v>
                </c:pt>
                <c:pt idx="1">
                  <c:v>8.2058999999999997</c:v>
                </c:pt>
                <c:pt idx="2">
                  <c:v>8.2058999999999997</c:v>
                </c:pt>
                <c:pt idx="3">
                  <c:v>8.2058999999999997</c:v>
                </c:pt>
              </c:numCache>
            </c:numRef>
          </c:xVal>
          <c:yVal>
            <c:numRef>
              <c:f>'Strat Columns_V5'!$J$58:$J$61</c:f>
              <c:numCache>
                <c:formatCode>0</c:formatCode>
                <c:ptCount val="4"/>
                <c:pt idx="0">
                  <c:v>409.02163974398047</c:v>
                </c:pt>
                <c:pt idx="1">
                  <c:v>408.41206949100882</c:v>
                </c:pt>
                <c:pt idx="2">
                  <c:v>348.06461444681497</c:v>
                </c:pt>
                <c:pt idx="3">
                  <c:v>332.8253581225236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C9-B346-B22A-6F3EDC1BBA48}"/>
            </c:ext>
          </c:extLst>
        </c:ser>
        <c:ser>
          <c:idx val="7"/>
          <c:order val="6"/>
          <c:tx>
            <c:strRef>
              <c:f>'Strat Columns_V5'!$H$108</c:f>
              <c:strCache>
                <c:ptCount val="1"/>
                <c:pt idx="0">
                  <c:v>A-A' Topography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Columns_V5'!$H$110:$H$137</c:f>
              <c:numCache>
                <c:formatCode>0.0</c:formatCode>
                <c:ptCount val="28"/>
                <c:pt idx="0">
                  <c:v>0</c:v>
                </c:pt>
                <c:pt idx="1">
                  <c:v>0.32180000000000003</c:v>
                </c:pt>
                <c:pt idx="2">
                  <c:v>0.80449999999999999</c:v>
                </c:pt>
                <c:pt idx="3">
                  <c:v>1.2872000000000001</c:v>
                </c:pt>
                <c:pt idx="4">
                  <c:v>1.609</c:v>
                </c:pt>
                <c:pt idx="5">
                  <c:v>2.4135</c:v>
                </c:pt>
                <c:pt idx="6">
                  <c:v>3.218</c:v>
                </c:pt>
                <c:pt idx="7">
                  <c:v>4.0225</c:v>
                </c:pt>
                <c:pt idx="8">
                  <c:v>4.827</c:v>
                </c:pt>
                <c:pt idx="9">
                  <c:v>5.6315</c:v>
                </c:pt>
                <c:pt idx="10">
                  <c:v>6.4359999999999999</c:v>
                </c:pt>
                <c:pt idx="11">
                  <c:v>7.2404999999999999</c:v>
                </c:pt>
                <c:pt idx="12">
                  <c:v>8.0449999999999999</c:v>
                </c:pt>
                <c:pt idx="13">
                  <c:v>8.2058999999999997</c:v>
                </c:pt>
                <c:pt idx="14">
                  <c:v>8.688600000000001</c:v>
                </c:pt>
                <c:pt idx="15">
                  <c:v>8.849499999999999</c:v>
                </c:pt>
                <c:pt idx="16">
                  <c:v>9.6539999999999999</c:v>
                </c:pt>
                <c:pt idx="17">
                  <c:v>10.458500000000001</c:v>
                </c:pt>
                <c:pt idx="18">
                  <c:v>11.263</c:v>
                </c:pt>
                <c:pt idx="19">
                  <c:v>12.067499999999999</c:v>
                </c:pt>
                <c:pt idx="20">
                  <c:v>12.872</c:v>
                </c:pt>
                <c:pt idx="21">
                  <c:v>13.676500000000001</c:v>
                </c:pt>
                <c:pt idx="22">
                  <c:v>14.481</c:v>
                </c:pt>
                <c:pt idx="23">
                  <c:v>15.285499999999999</c:v>
                </c:pt>
                <c:pt idx="24">
                  <c:v>16.09</c:v>
                </c:pt>
                <c:pt idx="25">
                  <c:v>16.894500000000001</c:v>
                </c:pt>
                <c:pt idx="26">
                  <c:v>17.698999999999998</c:v>
                </c:pt>
                <c:pt idx="27">
                  <c:v>38.616</c:v>
                </c:pt>
              </c:numCache>
            </c:numRef>
          </c:xVal>
          <c:yVal>
            <c:numRef>
              <c:f>'Strat Columns_V5'!$I$110:$I$137</c:f>
              <c:numCache>
                <c:formatCode>0.00</c:formatCode>
                <c:ptCount val="28"/>
                <c:pt idx="0">
                  <c:v>514.47729350807674</c:v>
                </c:pt>
                <c:pt idx="1">
                  <c:v>511.12465711673269</c:v>
                </c:pt>
                <c:pt idx="2">
                  <c:v>504.72416946053028</c:v>
                </c:pt>
                <c:pt idx="3">
                  <c:v>496.79975617189876</c:v>
                </c:pt>
                <c:pt idx="4">
                  <c:v>495.58061566595546</c:v>
                </c:pt>
                <c:pt idx="5">
                  <c:v>481.25571472112159</c:v>
                </c:pt>
                <c:pt idx="6">
                  <c:v>470.28345016763183</c:v>
                </c:pt>
                <c:pt idx="7">
                  <c:v>460.53032612008531</c:v>
                </c:pt>
                <c:pt idx="8">
                  <c:v>450.47241694605299</c:v>
                </c:pt>
                <c:pt idx="9">
                  <c:v>441.63364827796403</c:v>
                </c:pt>
                <c:pt idx="10">
                  <c:v>431.88052423041756</c:v>
                </c:pt>
                <c:pt idx="11">
                  <c:v>428.83267296555925</c:v>
                </c:pt>
                <c:pt idx="12">
                  <c:v>414.20298689423953</c:v>
                </c:pt>
                <c:pt idx="13">
                  <c:v>409.02163974398047</c:v>
                </c:pt>
                <c:pt idx="14">
                  <c:v>406.88814385857967</c:v>
                </c:pt>
                <c:pt idx="15">
                  <c:v>405.66900335263637</c:v>
                </c:pt>
                <c:pt idx="16">
                  <c:v>396.2206644315757</c:v>
                </c:pt>
                <c:pt idx="17">
                  <c:v>387.68668088997254</c:v>
                </c:pt>
                <c:pt idx="18">
                  <c:v>381.59097836025603</c:v>
                </c:pt>
                <c:pt idx="19">
                  <c:v>371.53306918622371</c:v>
                </c:pt>
                <c:pt idx="20">
                  <c:v>363.30387077110635</c:v>
                </c:pt>
                <c:pt idx="21">
                  <c:v>356.29381286193234</c:v>
                </c:pt>
                <c:pt idx="22">
                  <c:v>348.36939957330083</c:v>
                </c:pt>
                <c:pt idx="23">
                  <c:v>341.35934166412676</c:v>
                </c:pt>
                <c:pt idx="24">
                  <c:v>333.13014324900945</c:v>
                </c:pt>
                <c:pt idx="25">
                  <c:v>327.64401097226454</c:v>
                </c:pt>
                <c:pt idx="26">
                  <c:v>323.37701920146293</c:v>
                </c:pt>
                <c:pt idx="27">
                  <c:v>320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FC9-B346-B22A-6F3EDC1BBA48}"/>
            </c:ext>
          </c:extLst>
        </c:ser>
        <c:ser>
          <c:idx val="0"/>
          <c:order val="7"/>
          <c:tx>
            <c:v>Casing/Well Depth 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4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Columns_V5'!$G$3:$G$10</c:f>
              <c:numCache>
                <c:formatCode>0.0</c:formatCode>
                <c:ptCount val="8"/>
                <c:pt idx="0">
                  <c:v>0.32180000000000003</c:v>
                </c:pt>
                <c:pt idx="1">
                  <c:v>1.2872000000000001</c:v>
                </c:pt>
                <c:pt idx="2">
                  <c:v>5.6315</c:v>
                </c:pt>
                <c:pt idx="3">
                  <c:v>8.0449999999999999</c:v>
                </c:pt>
                <c:pt idx="4">
                  <c:v>8.2058999999999997</c:v>
                </c:pt>
                <c:pt idx="5">
                  <c:v>8.688600000000001</c:v>
                </c:pt>
                <c:pt idx="6">
                  <c:v>14.481</c:v>
                </c:pt>
                <c:pt idx="7">
                  <c:v>16.894500000000001</c:v>
                </c:pt>
              </c:numCache>
            </c:numRef>
          </c:xVal>
          <c:yVal>
            <c:numRef>
              <c:f>'Strat Columns_V5'!$B$87:$I$87</c:f>
              <c:numCache>
                <c:formatCode>0</c:formatCode>
                <c:ptCount val="8"/>
                <c:pt idx="0">
                  <c:v>470.58823529411762</c:v>
                </c:pt>
                <c:pt idx="1">
                  <c:v>409.93599512343792</c:v>
                </c:pt>
                <c:pt idx="2">
                  <c:v>389.82017677537334</c:v>
                </c:pt>
                <c:pt idx="3">
                  <c:v>287.71715940262112</c:v>
                </c:pt>
                <c:pt idx="4">
                  <c:v>335.26363913441025</c:v>
                </c:pt>
                <c:pt idx="5">
                  <c:v>95.397744590064008</c:v>
                </c:pt>
                <c:pt idx="6">
                  <c:v>301.12770496799754</c:v>
                </c:pt>
                <c:pt idx="7">
                  <c:v>10.667479427003968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FC9-B346-B22A-6F3EDC1BBA48}"/>
            </c:ext>
          </c:extLst>
        </c:ser>
        <c:ser>
          <c:idx val="9"/>
          <c:order val="8"/>
          <c:tx>
            <c:v>perfs/screen (top)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Columns_V5'!$G$3:$G$10</c:f>
              <c:numCache>
                <c:formatCode>0.0</c:formatCode>
                <c:ptCount val="8"/>
                <c:pt idx="0">
                  <c:v>0.32180000000000003</c:v>
                </c:pt>
                <c:pt idx="1">
                  <c:v>1.2872000000000001</c:v>
                </c:pt>
                <c:pt idx="2">
                  <c:v>5.6315</c:v>
                </c:pt>
                <c:pt idx="3">
                  <c:v>8.0449999999999999</c:v>
                </c:pt>
                <c:pt idx="4">
                  <c:v>8.2058999999999997</c:v>
                </c:pt>
                <c:pt idx="5">
                  <c:v>8.688600000000001</c:v>
                </c:pt>
                <c:pt idx="6">
                  <c:v>14.481</c:v>
                </c:pt>
                <c:pt idx="7">
                  <c:v>16.894500000000001</c:v>
                </c:pt>
              </c:numCache>
            </c:numRef>
          </c:xVal>
          <c:yVal>
            <c:numRef>
              <c:f>'Strat Columns_V5'!$B$88:$I$88</c:f>
              <c:numCache>
                <c:formatCode>0</c:formatCode>
                <c:ptCount val="8"/>
                <c:pt idx="0">
                  <c:v>483.69399573300819</c:v>
                </c:pt>
                <c:pt idx="1">
                  <c:v>446.51021030173723</c:v>
                </c:pt>
                <c:pt idx="2">
                  <c:v>402.01158183480646</c:v>
                </c:pt>
                <c:pt idx="6">
                  <c:v>313.31911002743067</c:v>
                </c:pt>
                <c:pt idx="7">
                  <c:v>40.231636696129215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FC9-B346-B22A-6F3EDC1BBA48}"/>
            </c:ext>
          </c:extLst>
        </c:ser>
        <c:ser>
          <c:idx val="10"/>
          <c:order val="9"/>
          <c:tx>
            <c:v>perfs/sceen (bottom)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Columns_V5'!$G$3:$G$10</c:f>
              <c:numCache>
                <c:formatCode>0.0</c:formatCode>
                <c:ptCount val="8"/>
                <c:pt idx="0">
                  <c:v>0.32180000000000003</c:v>
                </c:pt>
                <c:pt idx="1">
                  <c:v>1.2872000000000001</c:v>
                </c:pt>
                <c:pt idx="2">
                  <c:v>5.6315</c:v>
                </c:pt>
                <c:pt idx="3">
                  <c:v>8.0449999999999999</c:v>
                </c:pt>
                <c:pt idx="4">
                  <c:v>8.2058999999999997</c:v>
                </c:pt>
                <c:pt idx="5">
                  <c:v>8.688600000000001</c:v>
                </c:pt>
                <c:pt idx="6">
                  <c:v>14.481</c:v>
                </c:pt>
                <c:pt idx="7">
                  <c:v>16.894500000000001</c:v>
                </c:pt>
              </c:numCache>
            </c:numRef>
          </c:xVal>
          <c:yVal>
            <c:numRef>
              <c:f>'Strat Columns_V5'!$B$89:$I$89</c:f>
              <c:numCache>
                <c:formatCode>0</c:formatCode>
                <c:ptCount val="8"/>
                <c:pt idx="0">
                  <c:v>479.12221883572079</c:v>
                </c:pt>
                <c:pt idx="1">
                  <c:v>409.93599512343792</c:v>
                </c:pt>
                <c:pt idx="2">
                  <c:v>389.82017677537334</c:v>
                </c:pt>
                <c:pt idx="6">
                  <c:v>301.12770496799754</c:v>
                </c:pt>
                <c:pt idx="7">
                  <c:v>17.982322462663831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FC9-B346-B22A-6F3EDC1BBA48}"/>
            </c:ext>
          </c:extLst>
        </c:ser>
        <c:ser>
          <c:idx val="11"/>
          <c:order val="10"/>
          <c:tx>
            <c:strRef>
              <c:f>'Strat Columns_V5'!$L$57</c:f>
              <c:strCache>
                <c:ptCount val="1"/>
                <c:pt idx="0">
                  <c:v>328830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Columns_V5'!$K$58:$K$62</c:f>
              <c:numCache>
                <c:formatCode>0.0</c:formatCode>
                <c:ptCount val="5"/>
                <c:pt idx="0">
                  <c:v>8.688600000000001</c:v>
                </c:pt>
                <c:pt idx="1">
                  <c:v>8.688600000000001</c:v>
                </c:pt>
                <c:pt idx="2">
                  <c:v>8.688600000000001</c:v>
                </c:pt>
                <c:pt idx="3">
                  <c:v>8.688600000000001</c:v>
                </c:pt>
                <c:pt idx="4">
                  <c:v>8.688600000000001</c:v>
                </c:pt>
              </c:numCache>
            </c:numRef>
          </c:xVal>
          <c:yVal>
            <c:numRef>
              <c:f>'Strat Columns_V5'!$L$58:$L$62</c:f>
              <c:numCache>
                <c:formatCode>0</c:formatCode>
                <c:ptCount val="5"/>
                <c:pt idx="0">
                  <c:v>406.88814385857967</c:v>
                </c:pt>
                <c:pt idx="1">
                  <c:v>402.01158183480641</c:v>
                </c:pt>
                <c:pt idx="2">
                  <c:v>361.77994513867719</c:v>
                </c:pt>
                <c:pt idx="3">
                  <c:v>153.00213349588537</c:v>
                </c:pt>
                <c:pt idx="4">
                  <c:v>95.397744590064008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FC9-B346-B22A-6F3EDC1BBA48}"/>
            </c:ext>
          </c:extLst>
        </c:ser>
        <c:ser>
          <c:idx val="12"/>
          <c:order val="11"/>
          <c:tx>
            <c:strRef>
              <c:f>'Strat Columns_V5'!$P$57</c:f>
              <c:strCache>
                <c:ptCount val="1"/>
                <c:pt idx="0">
                  <c:v>329491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Columns_V5'!$O$58:$O$60</c:f>
              <c:numCache>
                <c:formatCode>0.0</c:formatCode>
                <c:ptCount val="3"/>
                <c:pt idx="0">
                  <c:v>16.894500000000001</c:v>
                </c:pt>
                <c:pt idx="1">
                  <c:v>16.894500000000001</c:v>
                </c:pt>
                <c:pt idx="2">
                  <c:v>16.894500000000001</c:v>
                </c:pt>
              </c:numCache>
            </c:numRef>
          </c:xVal>
          <c:yVal>
            <c:numRef>
              <c:f>'Strat Columns_V5'!$P$58:$P$60</c:f>
              <c:numCache>
                <c:formatCode>0</c:formatCode>
                <c:ptCount val="3"/>
                <c:pt idx="0">
                  <c:v>327.64401097226454</c:v>
                </c:pt>
                <c:pt idx="1">
                  <c:v>0</c:v>
                </c:pt>
                <c:pt idx="2">
                  <c:v>-2.133495885400805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FC9-B346-B22A-6F3EDC1BB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40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7634256"/>
        <c:crosses val="autoZero"/>
        <c:crossBetween val="midCat"/>
      </c:valAx>
      <c:valAx>
        <c:axId val="137634256"/>
        <c:scaling>
          <c:orientation val="minMax"/>
          <c:max val="550"/>
          <c:min val="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645245591106326E-2"/>
          <c:y val="7.8195279858795069E-2"/>
          <c:w val="0.92587619171785962"/>
          <c:h val="0.79208029954729542"/>
        </c:manualLayout>
      </c:layout>
      <c:scatterChart>
        <c:scatterStyle val="lineMarker"/>
        <c:varyColors val="0"/>
        <c:ser>
          <c:idx val="3"/>
          <c:order val="0"/>
          <c:tx>
            <c:strRef>
              <c:f>'Strat Columns_V5'!$L$108</c:f>
              <c:strCache>
                <c:ptCount val="1"/>
                <c:pt idx="0">
                  <c:v>C-C' Topography </c:v>
                </c:pt>
              </c:strCache>
            </c:strRef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Columns_V5'!$L$110:$L$134</c:f>
              <c:numCache>
                <c:formatCode>0.0</c:formatCode>
                <c:ptCount val="25"/>
                <c:pt idx="0">
                  <c:v>0</c:v>
                </c:pt>
                <c:pt idx="1">
                  <c:v>0.80449999999999999</c:v>
                </c:pt>
                <c:pt idx="2">
                  <c:v>1.609</c:v>
                </c:pt>
                <c:pt idx="3">
                  <c:v>2.4135</c:v>
                </c:pt>
                <c:pt idx="4">
                  <c:v>3.218</c:v>
                </c:pt>
                <c:pt idx="5">
                  <c:v>3.7006999999999999</c:v>
                </c:pt>
                <c:pt idx="6">
                  <c:v>4.0225</c:v>
                </c:pt>
                <c:pt idx="7">
                  <c:v>4.827</c:v>
                </c:pt>
                <c:pt idx="8">
                  <c:v>5.6315</c:v>
                </c:pt>
                <c:pt idx="9">
                  <c:v>6.4359999999999999</c:v>
                </c:pt>
                <c:pt idx="10">
                  <c:v>7.2404999999999999</c:v>
                </c:pt>
                <c:pt idx="11">
                  <c:v>8.0449999999999999</c:v>
                </c:pt>
                <c:pt idx="12">
                  <c:v>8.3667999999999996</c:v>
                </c:pt>
                <c:pt idx="13">
                  <c:v>8.849499999999999</c:v>
                </c:pt>
                <c:pt idx="14">
                  <c:v>9.6539999999999999</c:v>
                </c:pt>
                <c:pt idx="15">
                  <c:v>10.458500000000001</c:v>
                </c:pt>
                <c:pt idx="16">
                  <c:v>11.263</c:v>
                </c:pt>
                <c:pt idx="17">
                  <c:v>11.906600000000001</c:v>
                </c:pt>
                <c:pt idx="18">
                  <c:v>12.067499999999999</c:v>
                </c:pt>
                <c:pt idx="19">
                  <c:v>12.872</c:v>
                </c:pt>
                <c:pt idx="20">
                  <c:v>13.676500000000001</c:v>
                </c:pt>
                <c:pt idx="21">
                  <c:v>14.481</c:v>
                </c:pt>
                <c:pt idx="22">
                  <c:v>15.285499999999999</c:v>
                </c:pt>
                <c:pt idx="23">
                  <c:v>16.09</c:v>
                </c:pt>
                <c:pt idx="24">
                  <c:v>33.789000000000001</c:v>
                </c:pt>
              </c:numCache>
            </c:numRef>
          </c:xVal>
          <c:yVal>
            <c:numRef>
              <c:f>'Strat Columns_V5'!$M$110:$M$134</c:f>
              <c:numCache>
                <c:formatCode>0.00</c:formatCode>
                <c:ptCount val="25"/>
                <c:pt idx="0">
                  <c:v>524.83998780859497</c:v>
                </c:pt>
                <c:pt idx="1">
                  <c:v>514.78207863456259</c:v>
                </c:pt>
                <c:pt idx="2">
                  <c:v>501.98110332215788</c:v>
                </c:pt>
                <c:pt idx="3">
                  <c:v>491.00883876866806</c:v>
                </c:pt>
                <c:pt idx="4">
                  <c:v>478.20786345626334</c:v>
                </c:pt>
                <c:pt idx="5">
                  <c:v>466.93081377628772</c:v>
                </c:pt>
                <c:pt idx="6">
                  <c:v>461.13989637305696</c:v>
                </c:pt>
                <c:pt idx="7">
                  <c:v>447.72935080768059</c:v>
                </c:pt>
                <c:pt idx="8">
                  <c:v>432.49009448338921</c:v>
                </c:pt>
                <c:pt idx="9">
                  <c:v>430.96616885096006</c:v>
                </c:pt>
                <c:pt idx="10">
                  <c:v>426.0896068271868</c:v>
                </c:pt>
                <c:pt idx="11">
                  <c:v>414.20298689423953</c:v>
                </c:pt>
                <c:pt idx="12">
                  <c:v>404.75464797317892</c:v>
                </c:pt>
                <c:pt idx="13">
                  <c:v>401.09722645534896</c:v>
                </c:pt>
                <c:pt idx="14">
                  <c:v>392.86802804023159</c:v>
                </c:pt>
                <c:pt idx="15">
                  <c:v>386.46754038402923</c:v>
                </c:pt>
                <c:pt idx="16">
                  <c:v>382.50533373971348</c:v>
                </c:pt>
                <c:pt idx="17">
                  <c:v>373.36177994513866</c:v>
                </c:pt>
                <c:pt idx="18">
                  <c:v>372.75220969216701</c:v>
                </c:pt>
                <c:pt idx="19">
                  <c:v>370.00914355379456</c:v>
                </c:pt>
                <c:pt idx="20">
                  <c:v>365.1325815300213</c:v>
                </c:pt>
                <c:pt idx="21">
                  <c:v>356.59859798841813</c:v>
                </c:pt>
                <c:pt idx="22">
                  <c:v>347.45504419384332</c:v>
                </c:pt>
                <c:pt idx="23">
                  <c:v>338.31149039926851</c:v>
                </c:pt>
                <c:pt idx="24">
                  <c:v>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FE-FE47-AA0F-7D6C3753A642}"/>
            </c:ext>
          </c:extLst>
        </c:ser>
        <c:ser>
          <c:idx val="0"/>
          <c:order val="1"/>
          <c:tx>
            <c:strRef>
              <c:f>'Strat Columns_V5'!$B$75</c:f>
              <c:strCache>
                <c:ptCount val="1"/>
                <c:pt idx="0">
                  <c:v>124663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Columns_V5'!$A$76:$A$79</c:f>
              <c:numCache>
                <c:formatCode>0.0</c:formatCode>
                <c:ptCount val="4"/>
                <c:pt idx="0">
                  <c:v>0.80449999999999999</c:v>
                </c:pt>
                <c:pt idx="1">
                  <c:v>0.80449999999999999</c:v>
                </c:pt>
                <c:pt idx="2">
                  <c:v>0.80449999999999999</c:v>
                </c:pt>
                <c:pt idx="3">
                  <c:v>0.80449999999999999</c:v>
                </c:pt>
              </c:numCache>
            </c:numRef>
          </c:xVal>
          <c:yVal>
            <c:numRef>
              <c:f>'Strat Columns_V5'!$B$76:$B$79</c:f>
              <c:numCache>
                <c:formatCode>0</c:formatCode>
                <c:ptCount val="4"/>
                <c:pt idx="0">
                  <c:v>514.78207863456259</c:v>
                </c:pt>
                <c:pt idx="1">
                  <c:v>509.29594635781768</c:v>
                </c:pt>
                <c:pt idx="2">
                  <c:v>476.07436757086248</c:v>
                </c:pt>
                <c:pt idx="3">
                  <c:v>232.85583663517218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FE-FE47-AA0F-7D6C3753A642}"/>
            </c:ext>
          </c:extLst>
        </c:ser>
        <c:ser>
          <c:idx val="1"/>
          <c:order val="2"/>
          <c:tx>
            <c:strRef>
              <c:f>'Strat Columns_V5'!$D$75</c:f>
              <c:strCache>
                <c:ptCount val="1"/>
                <c:pt idx="0">
                  <c:v>292470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Columns_V5'!$C$76:$C$80</c:f>
              <c:numCache>
                <c:formatCode>0.0</c:formatCode>
                <c:ptCount val="5"/>
                <c:pt idx="0">
                  <c:v>3.7006999999999999</c:v>
                </c:pt>
                <c:pt idx="1">
                  <c:v>3.7006999999999999</c:v>
                </c:pt>
                <c:pt idx="2">
                  <c:v>3.7006999999999999</c:v>
                </c:pt>
                <c:pt idx="3">
                  <c:v>3.7006999999999999</c:v>
                </c:pt>
                <c:pt idx="4">
                  <c:v>3.7006999999999999</c:v>
                </c:pt>
              </c:numCache>
            </c:numRef>
          </c:xVal>
          <c:yVal>
            <c:numRef>
              <c:f>'Strat Columns_V5'!$D$76:$D$80</c:f>
              <c:numCache>
                <c:formatCode>0</c:formatCode>
                <c:ptCount val="5"/>
                <c:pt idx="0">
                  <c:v>466.93081377628772</c:v>
                </c:pt>
                <c:pt idx="1">
                  <c:v>465.40688814385857</c:v>
                </c:pt>
                <c:pt idx="2">
                  <c:v>438.58579701310578</c:v>
                </c:pt>
                <c:pt idx="3">
                  <c:v>251.75251447729352</c:v>
                </c:pt>
                <c:pt idx="4">
                  <c:v>141.11551356293813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FE-FE47-AA0F-7D6C3753A642}"/>
            </c:ext>
          </c:extLst>
        </c:ser>
        <c:ser>
          <c:idx val="2"/>
          <c:order val="3"/>
          <c:tx>
            <c:strRef>
              <c:f>'Strat Columns_V5'!$F$75</c:f>
              <c:strCache>
                <c:ptCount val="1"/>
                <c:pt idx="0">
                  <c:v>AGW847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Columns_V5'!$E$76:$E$79</c:f>
              <c:numCache>
                <c:formatCode>0.0</c:formatCode>
                <c:ptCount val="4"/>
                <c:pt idx="0">
                  <c:v>7.2404999999999999</c:v>
                </c:pt>
                <c:pt idx="1">
                  <c:v>7.2404999999999999</c:v>
                </c:pt>
                <c:pt idx="2">
                  <c:v>7.2404999999999999</c:v>
                </c:pt>
                <c:pt idx="3">
                  <c:v>7.2404999999999999</c:v>
                </c:pt>
              </c:numCache>
            </c:numRef>
          </c:xVal>
          <c:yVal>
            <c:numRef>
              <c:f>'Strat Columns_V5'!$F$76:$F$79</c:f>
              <c:numCache>
                <c:formatCode>0</c:formatCode>
                <c:ptCount val="4"/>
                <c:pt idx="0">
                  <c:v>426.0896068271868</c:v>
                </c:pt>
                <c:pt idx="1">
                  <c:v>423</c:v>
                </c:pt>
                <c:pt idx="2">
                  <c:v>420.60347455044189</c:v>
                </c:pt>
                <c:pt idx="3">
                  <c:v>379.45748247485517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FE-FE47-AA0F-7D6C3753A642}"/>
            </c:ext>
          </c:extLst>
        </c:ser>
        <c:ser>
          <c:idx val="4"/>
          <c:order val="4"/>
          <c:tx>
            <c:strRef>
              <c:f>'Strat Columns_V5'!$H$75</c:f>
              <c:strCache>
                <c:ptCount val="1"/>
                <c:pt idx="0">
                  <c:v>AAL932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xVal>
            <c:numRef>
              <c:f>'Strat Columns_V5'!$G$76:$G$78</c:f>
              <c:numCache>
                <c:formatCode>0.0</c:formatCode>
                <c:ptCount val="3"/>
                <c:pt idx="0">
                  <c:v>8.3667999999999996</c:v>
                </c:pt>
                <c:pt idx="1">
                  <c:v>8.3667999999999996</c:v>
                </c:pt>
                <c:pt idx="2">
                  <c:v>8.3667999999999996</c:v>
                </c:pt>
              </c:numCache>
            </c:numRef>
          </c:xVal>
          <c:yVal>
            <c:numRef>
              <c:f>'Strat Columns_V5'!$H$76:$H$78</c:f>
              <c:numCache>
                <c:formatCode>0</c:formatCode>
                <c:ptCount val="3"/>
                <c:pt idx="0">
                  <c:v>404.75464797317892</c:v>
                </c:pt>
                <c:pt idx="1">
                  <c:v>397.13501981103326</c:v>
                </c:pt>
                <c:pt idx="2">
                  <c:v>355.37945748247489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FE-FE47-AA0F-7D6C3753A642}"/>
            </c:ext>
          </c:extLst>
        </c:ser>
        <c:ser>
          <c:idx val="5"/>
          <c:order val="5"/>
          <c:tx>
            <c:strRef>
              <c:f>'Strat Columns_V5'!$L$75</c:f>
              <c:strCache>
                <c:ptCount val="1"/>
                <c:pt idx="0">
                  <c:v>126529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2">
                  <a:lumMod val="9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Columns_V5'!$K$76:$K$80</c:f>
              <c:numCache>
                <c:formatCode>0.0</c:formatCode>
                <c:ptCount val="5"/>
                <c:pt idx="0">
                  <c:v>12.872</c:v>
                </c:pt>
                <c:pt idx="1">
                  <c:v>12.872</c:v>
                </c:pt>
                <c:pt idx="2">
                  <c:v>12.872</c:v>
                </c:pt>
                <c:pt idx="3">
                  <c:v>12.872</c:v>
                </c:pt>
                <c:pt idx="4">
                  <c:v>12.872</c:v>
                </c:pt>
              </c:numCache>
            </c:numRef>
          </c:xVal>
          <c:yVal>
            <c:numRef>
              <c:f>'Strat Columns_V5'!$L$76:$L$80</c:f>
              <c:numCache>
                <c:formatCode>0</c:formatCode>
                <c:ptCount val="5"/>
                <c:pt idx="0">
                  <c:v>370.00914355379456</c:v>
                </c:pt>
                <c:pt idx="1">
                  <c:v>367.87564766839375</c:v>
                </c:pt>
                <c:pt idx="2">
                  <c:v>352.94117647058823</c:v>
                </c:pt>
                <c:pt idx="3">
                  <c:v>334.9588540079244</c:v>
                </c:pt>
                <c:pt idx="4">
                  <c:v>330.69186223712279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FE-FE47-AA0F-7D6C3753A642}"/>
            </c:ext>
          </c:extLst>
        </c:ser>
        <c:ser>
          <c:idx val="6"/>
          <c:order val="6"/>
          <c:tx>
            <c:strRef>
              <c:f>'Strat Columns_V5'!$J$75</c:f>
              <c:strCache>
                <c:ptCount val="1"/>
                <c:pt idx="0">
                  <c:v>ALF784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999999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dash"/>
              <c:size val="3"/>
              <c:spPr>
                <a:solidFill>
                  <a:srgbClr val="99999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6FE-FE47-AA0F-7D6C3753A642}"/>
              </c:ext>
            </c:extLst>
          </c:dPt>
          <c:xVal>
            <c:numRef>
              <c:f>'Strat Columns_V5'!$I$76:$I$78</c:f>
              <c:numCache>
                <c:formatCode>0.0</c:formatCode>
                <c:ptCount val="3"/>
                <c:pt idx="0">
                  <c:v>11.906600000000001</c:v>
                </c:pt>
                <c:pt idx="1">
                  <c:v>11.906600000000001</c:v>
                </c:pt>
                <c:pt idx="2">
                  <c:v>11.906600000000001</c:v>
                </c:pt>
              </c:numCache>
            </c:numRef>
          </c:xVal>
          <c:yVal>
            <c:numRef>
              <c:f>'Strat Columns_V5'!$J$76:$J$78</c:f>
              <c:numCache>
                <c:formatCode>0</c:formatCode>
                <c:ptCount val="3"/>
                <c:pt idx="0">
                  <c:v>373.36177994513866</c:v>
                </c:pt>
                <c:pt idx="1">
                  <c:v>344.40719292898507</c:v>
                </c:pt>
                <c:pt idx="2">
                  <c:v>275.2209692167022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FE-FE47-AA0F-7D6C3753A642}"/>
            </c:ext>
          </c:extLst>
        </c:ser>
        <c:ser>
          <c:idx val="7"/>
          <c:order val="7"/>
          <c:tx>
            <c:strRef>
              <c:f>'Strat Columns_V5'!$A$102</c:f>
              <c:strCache>
                <c:ptCount val="1"/>
                <c:pt idx="0">
                  <c:v>swl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'Strat Columns_V5'!$G$18:$G$23</c:f>
              <c:numCache>
                <c:formatCode>0.0</c:formatCode>
                <c:ptCount val="6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</c:numCache>
            </c:numRef>
          </c:xVal>
          <c:yVal>
            <c:numRef>
              <c:f>'Strat Columns_V5'!$B$102:$F$102</c:f>
              <c:numCache>
                <c:formatCode>0</c:formatCode>
                <c:ptCount val="5"/>
                <c:pt idx="0">
                  <c:v>443.15757391039313</c:v>
                </c:pt>
                <c:pt idx="1">
                  <c:v>405.66900335263642</c:v>
                </c:pt>
                <c:pt idx="2">
                  <c:v>412.06949100883872</c:v>
                </c:pt>
                <c:pt idx="3">
                  <c:v>388.29625114294424</c:v>
                </c:pt>
                <c:pt idx="4">
                  <c:v>338.92106065224016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FE-FE47-AA0F-7D6C3753A642}"/>
            </c:ext>
          </c:extLst>
        </c:ser>
        <c:ser>
          <c:idx val="8"/>
          <c:order val="8"/>
          <c:tx>
            <c:strRef>
              <c:f>'Strat Columns_V5'!$A$103</c:f>
              <c:strCache>
                <c:ptCount val="1"/>
                <c:pt idx="0">
                  <c:v>casing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Columns_V5'!$G$18:$G$24</c:f>
              <c:numCache>
                <c:formatCode>0.0</c:formatCode>
                <c:ptCount val="7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  <c:pt idx="6">
                  <c:v>14.481</c:v>
                </c:pt>
              </c:numCache>
            </c:numRef>
          </c:xVal>
          <c:yVal>
            <c:numRef>
              <c:f>'Strat Columns_V5'!$B$103:$H$103</c:f>
              <c:numCache>
                <c:formatCode>0</c:formatCode>
                <c:ptCount val="7"/>
                <c:pt idx="0">
                  <c:v>333.43492837549525</c:v>
                </c:pt>
                <c:pt idx="1">
                  <c:v>141.11551356293813</c:v>
                </c:pt>
                <c:pt idx="2">
                  <c:v>379.45748247485517</c:v>
                </c:pt>
                <c:pt idx="3">
                  <c:v>355.37945748247489</c:v>
                </c:pt>
                <c:pt idx="4">
                  <c:v>275.2209692167022</c:v>
                </c:pt>
                <c:pt idx="5">
                  <c:v>340.14020115818346</c:v>
                </c:pt>
                <c:pt idx="6">
                  <c:v>108.19871990246875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FE-FE47-AA0F-7D6C3753A642}"/>
            </c:ext>
          </c:extLst>
        </c:ser>
        <c:ser>
          <c:idx val="9"/>
          <c:order val="9"/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Columns_V5'!$G$18:$G$24</c:f>
              <c:numCache>
                <c:formatCode>0.0</c:formatCode>
                <c:ptCount val="7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  <c:pt idx="6">
                  <c:v>14.481</c:v>
                </c:pt>
              </c:numCache>
            </c:numRef>
          </c:xVal>
          <c:yVal>
            <c:numRef>
              <c:f>'Strat Columns_V5'!$B$104:$H$104</c:f>
              <c:numCache>
                <c:formatCode>0</c:formatCode>
                <c:ptCount val="7"/>
                <c:pt idx="2">
                  <c:v>380.98140810728432</c:v>
                </c:pt>
                <c:pt idx="3">
                  <c:v>356.29381286193234</c:v>
                </c:pt>
                <c:pt idx="4">
                  <c:v>282.23102712587627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FE-FE47-AA0F-7D6C3753A642}"/>
            </c:ext>
          </c:extLst>
        </c:ser>
        <c:ser>
          <c:idx val="10"/>
          <c:order val="10"/>
          <c:tx>
            <c:v>screen/perfs (bottom) 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2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'Strat Columns_V5'!$G$18:$G$24</c:f>
              <c:numCache>
                <c:formatCode>0.0</c:formatCode>
                <c:ptCount val="7"/>
                <c:pt idx="0">
                  <c:v>0.80449999999999999</c:v>
                </c:pt>
                <c:pt idx="1">
                  <c:v>3.7006999999999999</c:v>
                </c:pt>
                <c:pt idx="2">
                  <c:v>7.2404999999999999</c:v>
                </c:pt>
                <c:pt idx="3">
                  <c:v>8.3667999999999996</c:v>
                </c:pt>
                <c:pt idx="4">
                  <c:v>11.906600000000001</c:v>
                </c:pt>
                <c:pt idx="5">
                  <c:v>12.872</c:v>
                </c:pt>
                <c:pt idx="6">
                  <c:v>14.481</c:v>
                </c:pt>
              </c:numCache>
            </c:numRef>
          </c:xVal>
          <c:yVal>
            <c:numRef>
              <c:f>'Strat Columns_V5'!$B$105:$H$105</c:f>
              <c:numCache>
                <c:formatCode>0</c:formatCode>
                <c:ptCount val="7"/>
                <c:pt idx="2">
                  <c:v>379.45748247485517</c:v>
                </c:pt>
                <c:pt idx="3">
                  <c:v>355.37945748247489</c:v>
                </c:pt>
                <c:pt idx="4">
                  <c:v>279.79274611398961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FE-FE47-AA0F-7D6C3753A642}"/>
            </c:ext>
          </c:extLst>
        </c:ser>
        <c:ser>
          <c:idx val="11"/>
          <c:order val="11"/>
          <c:tx>
            <c:strRef>
              <c:f>'Strat Columns_V5'!$N$75</c:f>
              <c:strCache>
                <c:ptCount val="1"/>
                <c:pt idx="0">
                  <c:v>ABX489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ash"/>
            <c:size val="3"/>
            <c:spPr>
              <a:solidFill>
                <a:schemeClr val="bg2">
                  <a:lumMod val="9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'Strat Columns_V5'!$M$76:$M$79</c:f>
              <c:numCache>
                <c:formatCode>0.0</c:formatCode>
                <c:ptCount val="4"/>
                <c:pt idx="0">
                  <c:v>14.481</c:v>
                </c:pt>
                <c:pt idx="1">
                  <c:v>14.481</c:v>
                </c:pt>
                <c:pt idx="2">
                  <c:v>14.481</c:v>
                </c:pt>
                <c:pt idx="3">
                  <c:v>14.481</c:v>
                </c:pt>
              </c:numCache>
            </c:numRef>
          </c:xVal>
          <c:yVal>
            <c:numRef>
              <c:f>'Strat Columns_V5'!$N$76:$N$79</c:f>
              <c:numCache>
                <c:formatCode>0</c:formatCode>
                <c:ptCount val="4"/>
                <c:pt idx="0">
                  <c:v>356.59859798841813</c:v>
                </c:pt>
                <c:pt idx="1">
                  <c:v>360</c:v>
                </c:pt>
                <c:pt idx="2">
                  <c:v>240.78024992380369</c:v>
                </c:pt>
                <c:pt idx="3">
                  <c:v>106.37000914355377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FE-FE47-AA0F-7D6C3753A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7024"/>
        <c:axId val="176414416"/>
      </c:scatterChart>
      <c:valAx>
        <c:axId val="176697024"/>
        <c:scaling>
          <c:orientation val="minMax"/>
          <c:max val="35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414416"/>
        <c:crosses val="autoZero"/>
        <c:crossBetween val="midCat"/>
      </c:valAx>
      <c:valAx>
        <c:axId val="176414416"/>
        <c:scaling>
          <c:orientation val="minMax"/>
          <c:max val="600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69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A-A'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3"/>
          <c:order val="0"/>
          <c:tx>
            <c:v>WELL 1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Columns_V3'!$A$60:$A$69</c:f>
              <c:numCache>
                <c:formatCode>General</c:formatCode>
                <c:ptCount val="1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</c:numCache>
            </c:numRef>
          </c:xVal>
          <c:yVal>
            <c:numRef>
              <c:f>'Strat Columns_V3'!$B$60:$B$69</c:f>
              <c:numCache>
                <c:formatCode>General</c:formatCode>
                <c:ptCount val="10"/>
                <c:pt idx="0">
                  <c:v>1683.7392</c:v>
                </c:pt>
                <c:pt idx="1">
                  <c:v>1679.7392</c:v>
                </c:pt>
                <c:pt idx="2">
                  <c:v>1658.7392</c:v>
                </c:pt>
                <c:pt idx="3">
                  <c:v>1622.7392</c:v>
                </c:pt>
                <c:pt idx="4">
                  <c:v>1565.7392</c:v>
                </c:pt>
                <c:pt idx="5">
                  <c:v>1550.7392</c:v>
                </c:pt>
                <c:pt idx="6">
                  <c:v>1541.7392</c:v>
                </c:pt>
                <c:pt idx="7">
                  <c:v>1536.7392</c:v>
                </c:pt>
                <c:pt idx="8">
                  <c:v>1525.7392</c:v>
                </c:pt>
                <c:pt idx="9">
                  <c:v>1523.7392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FF-9E4B-A65F-F7571EDB6E07}"/>
            </c:ext>
          </c:extLst>
        </c:ser>
        <c:ser>
          <c:idx val="0"/>
          <c:order val="1"/>
          <c:tx>
            <c:v>WELL 2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Columns_V3'!$C$60:$C$65</c:f>
              <c:numCache>
                <c:formatCode>General</c:formatCode>
                <c:ptCount val="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xVal>
          <c:yVal>
            <c:numRef>
              <c:f>'Strat Columns_V3'!$D$60:$D$65</c:f>
              <c:numCache>
                <c:formatCode>General</c:formatCode>
                <c:ptCount val="6"/>
                <c:pt idx="0">
                  <c:v>1650.3168000000001</c:v>
                </c:pt>
                <c:pt idx="1">
                  <c:v>1646.3168000000001</c:v>
                </c:pt>
                <c:pt idx="2">
                  <c:v>1612.3168000000001</c:v>
                </c:pt>
                <c:pt idx="3">
                  <c:v>1607.3168000000001</c:v>
                </c:pt>
                <c:pt idx="4">
                  <c:v>1375.3168000000001</c:v>
                </c:pt>
                <c:pt idx="5">
                  <c:v>1365.3168000000001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FF-9E4B-A65F-F7571EDB6E07}"/>
            </c:ext>
          </c:extLst>
        </c:ser>
        <c:ser>
          <c:idx val="1"/>
          <c:order val="2"/>
          <c:tx>
            <c:v>WELL 3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Columns_V3'!$E$60:$E$69</c:f>
              <c:numCache>
                <c:formatCode>General</c:formatCode>
                <c:ptCount val="10"/>
                <c:pt idx="0">
                  <c:v>3.7</c:v>
                </c:pt>
                <c:pt idx="1">
                  <c:v>3.7</c:v>
                </c:pt>
                <c:pt idx="2">
                  <c:v>3.7</c:v>
                </c:pt>
                <c:pt idx="3">
                  <c:v>3.7</c:v>
                </c:pt>
                <c:pt idx="4">
                  <c:v>3.7</c:v>
                </c:pt>
                <c:pt idx="5">
                  <c:v>3.7</c:v>
                </c:pt>
                <c:pt idx="6">
                  <c:v>3.7</c:v>
                </c:pt>
                <c:pt idx="7">
                  <c:v>3.7</c:v>
                </c:pt>
                <c:pt idx="8">
                  <c:v>3.7</c:v>
                </c:pt>
                <c:pt idx="9">
                  <c:v>3.7</c:v>
                </c:pt>
              </c:numCache>
            </c:numRef>
          </c:xVal>
          <c:yVal>
            <c:numRef>
              <c:f>'Strat Columns_V3'!$F$60:$F$69</c:f>
              <c:numCache>
                <c:formatCode>General</c:formatCode>
                <c:ptCount val="10"/>
                <c:pt idx="0">
                  <c:v>1448.2511999999999</c:v>
                </c:pt>
                <c:pt idx="1">
                  <c:v>1442.2511999999999</c:v>
                </c:pt>
                <c:pt idx="2">
                  <c:v>1436.2511999999999</c:v>
                </c:pt>
                <c:pt idx="3">
                  <c:v>1392.2511999999999</c:v>
                </c:pt>
                <c:pt idx="4">
                  <c:v>1376.2511999999999</c:v>
                </c:pt>
                <c:pt idx="5">
                  <c:v>1365.2511999999999</c:v>
                </c:pt>
                <c:pt idx="6">
                  <c:v>1350.2511999999999</c:v>
                </c:pt>
                <c:pt idx="7">
                  <c:v>1316.2511999999999</c:v>
                </c:pt>
                <c:pt idx="8">
                  <c:v>1307.2511999999999</c:v>
                </c:pt>
                <c:pt idx="9">
                  <c:v>1270.2511999999999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FF-9E4B-A65F-F7571EDB6E07}"/>
            </c:ext>
          </c:extLst>
        </c:ser>
        <c:ser>
          <c:idx val="2"/>
          <c:order val="3"/>
          <c:tx>
            <c:strRef>
              <c:f>'Strat Columns_V3'!$A$85</c:f>
              <c:strCache>
                <c:ptCount val="1"/>
                <c:pt idx="0">
                  <c:v>A-A' Topography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Columns_V3'!$A$87:$A$114</c:f>
              <c:numCache>
                <c:formatCode>General</c:formatCode>
                <c:ptCount val="28"/>
                <c:pt idx="0">
                  <c:v>0</c:v>
                </c:pt>
                <c:pt idx="1">
                  <c:v>0.2</c:v>
                </c:pt>
                <c:pt idx="2">
                  <c:v>0.5</c:v>
                </c:pt>
                <c:pt idx="3" formatCode="0.00">
                  <c:v>1</c:v>
                </c:pt>
                <c:pt idx="4" formatCode="0.0">
                  <c:v>1.1000000000000001</c:v>
                </c:pt>
                <c:pt idx="5" formatCode="0.0">
                  <c:v>1.5</c:v>
                </c:pt>
                <c:pt idx="6" formatCode="0.00">
                  <c:v>2</c:v>
                </c:pt>
                <c:pt idx="7" formatCode="0.0">
                  <c:v>2.5</c:v>
                </c:pt>
                <c:pt idx="8" formatCode="0.00">
                  <c:v>3</c:v>
                </c:pt>
                <c:pt idx="9" formatCode="0.0">
                  <c:v>3.5</c:v>
                </c:pt>
                <c:pt idx="10" formatCode="0.0">
                  <c:v>3.7</c:v>
                </c:pt>
                <c:pt idx="11" formatCode="0.000">
                  <c:v>4</c:v>
                </c:pt>
                <c:pt idx="12">
                  <c:v>4.5</c:v>
                </c:pt>
                <c:pt idx="13">
                  <c:v>5</c:v>
                </c:pt>
                <c:pt idx="14">
                  <c:v>5.3</c:v>
                </c:pt>
                <c:pt idx="15">
                  <c:v>5.5</c:v>
                </c:pt>
                <c:pt idx="16">
                  <c:v>6</c:v>
                </c:pt>
                <c:pt idx="17">
                  <c:v>6.5</c:v>
                </c:pt>
                <c:pt idx="18">
                  <c:v>7</c:v>
                </c:pt>
                <c:pt idx="19">
                  <c:v>7.5</c:v>
                </c:pt>
                <c:pt idx="20">
                  <c:v>8</c:v>
                </c:pt>
                <c:pt idx="21">
                  <c:v>8.5</c:v>
                </c:pt>
                <c:pt idx="22">
                  <c:v>9</c:v>
                </c:pt>
                <c:pt idx="23">
                  <c:v>9.1</c:v>
                </c:pt>
                <c:pt idx="24">
                  <c:v>9.5</c:v>
                </c:pt>
                <c:pt idx="25">
                  <c:v>10</c:v>
                </c:pt>
                <c:pt idx="26">
                  <c:v>10.5</c:v>
                </c:pt>
                <c:pt idx="27">
                  <c:v>10.9</c:v>
                </c:pt>
              </c:numCache>
            </c:numRef>
          </c:xVal>
          <c:yVal>
            <c:numRef>
              <c:f>'Strat Columns_V3'!$B$87:$B$114</c:f>
              <c:numCache>
                <c:formatCode>General</c:formatCode>
                <c:ptCount val="28"/>
                <c:pt idx="0">
                  <c:v>1696.7808</c:v>
                </c:pt>
                <c:pt idx="1">
                  <c:v>1683.7392</c:v>
                </c:pt>
                <c:pt idx="2">
                  <c:v>1666.0511999999999</c:v>
                </c:pt>
                <c:pt idx="3">
                  <c:v>1657.8144</c:v>
                </c:pt>
                <c:pt idx="4">
                  <c:v>1650.3168000000001</c:v>
                </c:pt>
                <c:pt idx="5">
                  <c:v>1601.7408</c:v>
                </c:pt>
                <c:pt idx="6">
                  <c:v>1565.6784</c:v>
                </c:pt>
                <c:pt idx="7">
                  <c:v>1532.0975999999998</c:v>
                </c:pt>
                <c:pt idx="8">
                  <c:v>1495.6128000000001</c:v>
                </c:pt>
                <c:pt idx="9">
                  <c:v>1463.5103999999999</c:v>
                </c:pt>
                <c:pt idx="10">
                  <c:v>1448.2511999999999</c:v>
                </c:pt>
                <c:pt idx="11">
                  <c:v>1435.2096000000001</c:v>
                </c:pt>
                <c:pt idx="12">
                  <c:v>1402.2623999999998</c:v>
                </c:pt>
                <c:pt idx="13">
                  <c:v>1372.1664000000001</c:v>
                </c:pt>
                <c:pt idx="14">
                  <c:v>1347.2447999999999</c:v>
                </c:pt>
                <c:pt idx="15">
                  <c:v>1338.0048000000002</c:v>
                </c:pt>
                <c:pt idx="16">
                  <c:v>1310.3376000000001</c:v>
                </c:pt>
                <c:pt idx="17">
                  <c:v>1283.4096</c:v>
                </c:pt>
                <c:pt idx="18">
                  <c:v>1254.5808</c:v>
                </c:pt>
                <c:pt idx="19">
                  <c:v>1227.4944</c:v>
                </c:pt>
                <c:pt idx="20">
                  <c:v>1203.8400000000001</c:v>
                </c:pt>
                <c:pt idx="21">
                  <c:v>1177.1760000000002</c:v>
                </c:pt>
                <c:pt idx="22">
                  <c:v>1143.4367999999999</c:v>
                </c:pt>
                <c:pt idx="23">
                  <c:v>1136.0976000000001</c:v>
                </c:pt>
                <c:pt idx="24">
                  <c:v>1125.432</c:v>
                </c:pt>
                <c:pt idx="25">
                  <c:v>1101.8304000000001</c:v>
                </c:pt>
                <c:pt idx="26">
                  <c:v>1078.3344</c:v>
                </c:pt>
                <c:pt idx="27">
                  <c:v>1062.4944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FF-9E4B-A65F-F7571EDB6E07}"/>
            </c:ext>
          </c:extLst>
        </c:ser>
        <c:ser>
          <c:idx val="4"/>
          <c:order val="4"/>
          <c:tx>
            <c:v>SWL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Columns_V3'!$A$69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Columns_V3'!$Q$54</c:f>
              <c:numCache>
                <c:formatCode>General</c:formatCode>
                <c:ptCount val="1"/>
                <c:pt idx="0">
                  <c:v>1589.7392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FF-9E4B-A65F-F7571EDB6E07}"/>
            </c:ext>
          </c:extLst>
        </c:ser>
        <c:ser>
          <c:idx val="5"/>
          <c:order val="5"/>
          <c:tx>
            <c:v>SWL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Columns_V3'!$C$65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Columns_V3'!$R$54</c:f>
              <c:numCache>
                <c:formatCode>General</c:formatCode>
                <c:ptCount val="1"/>
                <c:pt idx="0">
                  <c:v>1568.3168000000001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FF-9E4B-A65F-F7571EDB6E07}"/>
            </c:ext>
          </c:extLst>
        </c:ser>
        <c:ser>
          <c:idx val="6"/>
          <c:order val="6"/>
          <c:tx>
            <c:v>SWL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Columns_V3'!$E$69</c:f>
              <c:numCache>
                <c:formatCode>General</c:formatCode>
                <c:ptCount val="1"/>
                <c:pt idx="0">
                  <c:v>3.7</c:v>
                </c:pt>
              </c:numCache>
            </c:numRef>
          </c:xVal>
          <c:yVal>
            <c:numRef>
              <c:f>'Strat Columns_V3'!$S$54</c:f>
              <c:numCache>
                <c:formatCode>General</c:formatCode>
                <c:ptCount val="1"/>
                <c:pt idx="0">
                  <c:v>1373.2511999999999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FF-9E4B-A65F-F7571EDB6E07}"/>
            </c:ext>
          </c:extLst>
        </c:ser>
        <c:ser>
          <c:idx val="7"/>
          <c:order val="7"/>
          <c:tx>
            <c:v>WELL 4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dot"/>
              <c:size val="3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B5FF-9E4B-A65F-F7571EDB6E07}"/>
              </c:ext>
            </c:extLst>
          </c:dPt>
          <c:xVal>
            <c:numRef>
              <c:f>'Strat Columns_V3'!$G$60:$G$68</c:f>
              <c:numCache>
                <c:formatCode>General</c:formatCode>
                <c:ptCount val="9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5.3</c:v>
                </c:pt>
                <c:pt idx="4">
                  <c:v>5.3</c:v>
                </c:pt>
                <c:pt idx="5">
                  <c:v>5.3</c:v>
                </c:pt>
                <c:pt idx="6">
                  <c:v>5.3</c:v>
                </c:pt>
                <c:pt idx="7">
                  <c:v>5.3</c:v>
                </c:pt>
                <c:pt idx="8">
                  <c:v>5.3</c:v>
                </c:pt>
              </c:numCache>
            </c:numRef>
          </c:xVal>
          <c:yVal>
            <c:numRef>
              <c:f>'Strat Columns_V3'!$H$60:$H$68</c:f>
              <c:numCache>
                <c:formatCode>General</c:formatCode>
                <c:ptCount val="9"/>
                <c:pt idx="0">
                  <c:v>1347.2447999999999</c:v>
                </c:pt>
                <c:pt idx="1">
                  <c:v>1345.2447999999999</c:v>
                </c:pt>
                <c:pt idx="2">
                  <c:v>1327.2447999999999</c:v>
                </c:pt>
                <c:pt idx="3">
                  <c:v>1316.2447999999999</c:v>
                </c:pt>
                <c:pt idx="4">
                  <c:v>1248.2447999999999</c:v>
                </c:pt>
                <c:pt idx="5">
                  <c:v>1224.2447999999999</c:v>
                </c:pt>
                <c:pt idx="6">
                  <c:v>1147.2447999999999</c:v>
                </c:pt>
                <c:pt idx="7">
                  <c:v>1102.2447999999999</c:v>
                </c:pt>
                <c:pt idx="8">
                  <c:v>1097.2447999999999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FF-9E4B-A65F-F7571EDB6E07}"/>
            </c:ext>
          </c:extLst>
        </c:ser>
        <c:ser>
          <c:idx val="8"/>
          <c:order val="8"/>
          <c:tx>
            <c:v>WELL 5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Columns_V3'!$I$60:$I$66</c:f>
              <c:numCache>
                <c:formatCode>General</c:formatCode>
                <c:ptCount val="7"/>
                <c:pt idx="0">
                  <c:v>9.1</c:v>
                </c:pt>
                <c:pt idx="1">
                  <c:v>9.1</c:v>
                </c:pt>
                <c:pt idx="2">
                  <c:v>9.1</c:v>
                </c:pt>
                <c:pt idx="3">
                  <c:v>9.1</c:v>
                </c:pt>
                <c:pt idx="4">
                  <c:v>9.1</c:v>
                </c:pt>
                <c:pt idx="5">
                  <c:v>9.1</c:v>
                </c:pt>
                <c:pt idx="6">
                  <c:v>9.1</c:v>
                </c:pt>
              </c:numCache>
            </c:numRef>
          </c:xVal>
          <c:yVal>
            <c:numRef>
              <c:f>'Strat Columns_V3'!$J$60:$J$66</c:f>
              <c:numCache>
                <c:formatCode>General</c:formatCode>
                <c:ptCount val="7"/>
                <c:pt idx="0">
                  <c:v>1136.0976000000001</c:v>
                </c:pt>
                <c:pt idx="1">
                  <c:v>1130.0976000000001</c:v>
                </c:pt>
                <c:pt idx="2">
                  <c:v>1114.0976000000001</c:v>
                </c:pt>
                <c:pt idx="3">
                  <c:v>1108.0976000000001</c:v>
                </c:pt>
                <c:pt idx="4">
                  <c:v>1066.0976000000001</c:v>
                </c:pt>
                <c:pt idx="5">
                  <c:v>1056.0976000000001</c:v>
                </c:pt>
                <c:pt idx="6">
                  <c:v>972.09760000000006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FF-9E4B-A65F-F7571EDB6E07}"/>
            </c:ext>
          </c:extLst>
        </c:ser>
        <c:ser>
          <c:idx val="9"/>
          <c:order val="9"/>
          <c:tx>
            <c:v>SWL 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Columns_V3'!$G$68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Columns_V3'!$T$54</c:f>
              <c:numCache>
                <c:formatCode>General</c:formatCode>
                <c:ptCount val="1"/>
                <c:pt idx="0">
                  <c:v>1217.2447999999999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FF-9E4B-A65F-F7571EDB6E07}"/>
            </c:ext>
          </c:extLst>
        </c:ser>
        <c:ser>
          <c:idx val="10"/>
          <c:order val="10"/>
          <c:tx>
            <c:v>SWL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Columns_V3'!$I$66</c:f>
              <c:numCache>
                <c:formatCode>General</c:formatCode>
                <c:ptCount val="1"/>
                <c:pt idx="0">
                  <c:v>9.1</c:v>
                </c:pt>
              </c:numCache>
            </c:numRef>
          </c:xVal>
          <c:yVal>
            <c:numRef>
              <c:f>'Strat Columns_V3'!$U$54</c:f>
              <c:numCache>
                <c:formatCode>General</c:formatCode>
                <c:ptCount val="1"/>
                <c:pt idx="0">
                  <c:v>1026.0976000000001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FF-9E4B-A65F-F7571EDB6E07}"/>
            </c:ext>
          </c:extLst>
        </c:ser>
        <c:ser>
          <c:idx val="11"/>
          <c:order val="11"/>
          <c:tx>
            <c:v>CASING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Columns_V3'!$Q$38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Columns_V3'!$Q$36</c:f>
              <c:numCache>
                <c:formatCode>General</c:formatCode>
                <c:ptCount val="1"/>
                <c:pt idx="0">
                  <c:v>1566.7392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A6-C243-823D-1962D69A305D}"/>
            </c:ext>
          </c:extLst>
        </c:ser>
        <c:ser>
          <c:idx val="12"/>
          <c:order val="12"/>
          <c:tx>
            <c:v>SCREEN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Columns_V3'!$Q$38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Columns_V3'!$Q$37</c:f>
              <c:numCache>
                <c:formatCode>General</c:formatCode>
                <c:ptCount val="1"/>
                <c:pt idx="0">
                  <c:v>1536.7392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A6-C243-823D-1962D69A305D}"/>
            </c:ext>
          </c:extLst>
        </c:ser>
        <c:ser>
          <c:idx val="13"/>
          <c:order val="13"/>
          <c:tx>
            <c:v>CASING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Columns_V3'!$R$38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Columns_V3'!$R$36</c:f>
              <c:numCache>
                <c:formatCode>General</c:formatCode>
                <c:ptCount val="1"/>
                <c:pt idx="0">
                  <c:v>1485.3168000000001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A6-C243-823D-1962D69A305D}"/>
            </c:ext>
          </c:extLst>
        </c:ser>
        <c:ser>
          <c:idx val="14"/>
          <c:order val="14"/>
          <c:tx>
            <c:v>SCREEN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Columns_V3'!$R$38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Columns_V3'!$R$37</c:f>
              <c:numCache>
                <c:formatCode>General</c:formatCode>
                <c:ptCount val="1"/>
                <c:pt idx="0">
                  <c:v>1365.3168000000001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A6-C243-823D-1962D69A305D}"/>
            </c:ext>
          </c:extLst>
        </c:ser>
        <c:ser>
          <c:idx val="15"/>
          <c:order val="15"/>
          <c:tx>
            <c:v>CASING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Columns_V3'!$S$38</c:f>
              <c:numCache>
                <c:formatCode>General</c:formatCode>
                <c:ptCount val="1"/>
                <c:pt idx="0">
                  <c:v>3.7</c:v>
                </c:pt>
              </c:numCache>
            </c:numRef>
          </c:xVal>
          <c:yVal>
            <c:numRef>
              <c:f>'Strat Columns_V3'!$S$36</c:f>
              <c:numCache>
                <c:formatCode>General</c:formatCode>
                <c:ptCount val="1"/>
                <c:pt idx="0">
                  <c:v>1310.2511999999999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A6-C243-823D-1962D69A305D}"/>
            </c:ext>
          </c:extLst>
        </c:ser>
        <c:ser>
          <c:idx val="16"/>
          <c:order val="16"/>
          <c:tx>
            <c:v>SCREEN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Columns_V3'!$S$38</c:f>
              <c:numCache>
                <c:formatCode>General</c:formatCode>
                <c:ptCount val="1"/>
                <c:pt idx="0">
                  <c:v>3.7</c:v>
                </c:pt>
              </c:numCache>
            </c:numRef>
          </c:xVal>
          <c:yVal>
            <c:numRef>
              <c:f>'Strat Columns_V3'!$S$37</c:f>
              <c:numCache>
                <c:formatCode>General</c:formatCode>
                <c:ptCount val="1"/>
                <c:pt idx="0">
                  <c:v>1278.2511999999999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A6-C243-823D-1962D69A305D}"/>
            </c:ext>
          </c:extLst>
        </c:ser>
        <c:ser>
          <c:idx val="17"/>
          <c:order val="17"/>
          <c:tx>
            <c:v>CASING 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Columns_V3'!$T$38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Columns_V3'!$T$36</c:f>
              <c:numCache>
                <c:formatCode>General</c:formatCode>
                <c:ptCount val="1"/>
                <c:pt idx="0">
                  <c:v>1105.2447999999999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A6-C243-823D-1962D69A305D}"/>
            </c:ext>
          </c:extLst>
        </c:ser>
        <c:ser>
          <c:idx val="18"/>
          <c:order val="18"/>
          <c:tx>
            <c:v>CASING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Columns_V3'!$U$38</c:f>
              <c:numCache>
                <c:formatCode>General</c:formatCode>
                <c:ptCount val="1"/>
                <c:pt idx="0">
                  <c:v>9.1</c:v>
                </c:pt>
              </c:numCache>
            </c:numRef>
          </c:xVal>
          <c:yVal>
            <c:numRef>
              <c:f>'Strat Columns_V3'!$U$36</c:f>
              <c:numCache>
                <c:formatCode>General</c:formatCode>
                <c:ptCount val="1"/>
                <c:pt idx="0">
                  <c:v>994.09760000000006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A6-C243-823D-1962D69A305D}"/>
            </c:ext>
          </c:extLst>
        </c:ser>
        <c:ser>
          <c:idx val="19"/>
          <c:order val="19"/>
          <c:tx>
            <c:v>SCREEN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Columns_V3'!$U$38</c:f>
              <c:numCache>
                <c:formatCode>General</c:formatCode>
                <c:ptCount val="1"/>
                <c:pt idx="0">
                  <c:v>9.1</c:v>
                </c:pt>
              </c:numCache>
            </c:numRef>
          </c:xVal>
          <c:yVal>
            <c:numRef>
              <c:f>'Strat Columns_V3'!$U$37</c:f>
              <c:numCache>
                <c:formatCode>General</c:formatCode>
                <c:ptCount val="1"/>
                <c:pt idx="0">
                  <c:v>974.09760000000006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A6-C243-823D-1962D69A3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1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 (mi)</a:t>
                </a:r>
              </a:p>
            </c:rich>
          </c:tx>
          <c:layout>
            <c:manualLayout>
              <c:xMode val="edge"/>
              <c:yMode val="edge"/>
              <c:x val="0.46571177223807347"/>
              <c:y val="0.924153224201024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34256"/>
        <c:crosses val="autoZero"/>
        <c:crossBetween val="midCat"/>
        <c:majorUnit val="2"/>
      </c:valAx>
      <c:valAx>
        <c:axId val="137634256"/>
        <c:scaling>
          <c:orientation val="minMax"/>
          <c:max val="1800"/>
          <c:min val="9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 (ft)</a:t>
                </a:r>
              </a:p>
            </c:rich>
          </c:tx>
          <c:layout>
            <c:manualLayout>
              <c:xMode val="edge"/>
              <c:yMode val="edge"/>
              <c:x val="9.1539547427035954E-3"/>
              <c:y val="0.384302903740218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B-B'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867958052412173E-2"/>
          <c:y val="7.2993190923267059E-2"/>
          <c:w val="0.92166005043425514"/>
          <c:h val="0.81234813115569726"/>
        </c:manualLayout>
      </c:layout>
      <c:scatterChart>
        <c:scatterStyle val="lineMarker"/>
        <c:varyColors val="0"/>
        <c:ser>
          <c:idx val="0"/>
          <c:order val="0"/>
          <c:tx>
            <c:v>WELL 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Columns_V3'!$K$60:$K$69</c:f>
              <c:numCache>
                <c:formatCode>General</c:formatCode>
                <c:ptCount val="1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</c:numCache>
            </c:numRef>
          </c:xVal>
          <c:yVal>
            <c:numRef>
              <c:f>'Strat Columns_V3'!$L$60:$L$69</c:f>
              <c:numCache>
                <c:formatCode>General</c:formatCode>
                <c:ptCount val="10"/>
                <c:pt idx="0">
                  <c:v>1683.7392</c:v>
                </c:pt>
                <c:pt idx="1">
                  <c:v>1679.7392</c:v>
                </c:pt>
                <c:pt idx="2">
                  <c:v>1658.7392</c:v>
                </c:pt>
                <c:pt idx="3">
                  <c:v>1622.7392</c:v>
                </c:pt>
                <c:pt idx="4">
                  <c:v>1565.7392</c:v>
                </c:pt>
                <c:pt idx="5">
                  <c:v>1550.7392</c:v>
                </c:pt>
                <c:pt idx="6">
                  <c:v>1541.7392</c:v>
                </c:pt>
                <c:pt idx="7">
                  <c:v>1536.7392</c:v>
                </c:pt>
                <c:pt idx="8">
                  <c:v>1525.7392</c:v>
                </c:pt>
                <c:pt idx="9">
                  <c:v>1523.7392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DA-0747-9D61-5F76D0925BD6}"/>
            </c:ext>
          </c:extLst>
        </c:ser>
        <c:ser>
          <c:idx val="1"/>
          <c:order val="1"/>
          <c:tx>
            <c:v>WELL 7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Columns_V3'!$M$60:$M$65</c:f>
              <c:numCache>
                <c:formatCode>General</c:formatCode>
                <c:ptCount val="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</c:numCache>
            </c:numRef>
          </c:xVal>
          <c:yVal>
            <c:numRef>
              <c:f>'Strat Columns_V3'!$N$60:$N$65</c:f>
              <c:numCache>
                <c:formatCode>General</c:formatCode>
                <c:ptCount val="6"/>
                <c:pt idx="0">
                  <c:v>1591.0752</c:v>
                </c:pt>
                <c:pt idx="1">
                  <c:v>1586.0752</c:v>
                </c:pt>
                <c:pt idx="2">
                  <c:v>1561.0752</c:v>
                </c:pt>
                <c:pt idx="3">
                  <c:v>1501.0752</c:v>
                </c:pt>
                <c:pt idx="4">
                  <c:v>1471.0752</c:v>
                </c:pt>
                <c:pt idx="5">
                  <c:v>1466.0752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DA-0747-9D61-5F76D0925BD6}"/>
            </c:ext>
          </c:extLst>
        </c:ser>
        <c:ser>
          <c:idx val="2"/>
          <c:order val="2"/>
          <c:tx>
            <c:v>WELL 8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Columns_V3'!$O$60:$O$71</c:f>
              <c:numCache>
                <c:formatCode>General</c:formatCode>
                <c:ptCount val="12"/>
                <c:pt idx="0">
                  <c:v>5.8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5.8</c:v>
                </c:pt>
                <c:pt idx="5">
                  <c:v>5.8</c:v>
                </c:pt>
                <c:pt idx="6">
                  <c:v>5.8</c:v>
                </c:pt>
                <c:pt idx="7">
                  <c:v>5.8</c:v>
                </c:pt>
                <c:pt idx="8">
                  <c:v>5.8</c:v>
                </c:pt>
                <c:pt idx="9">
                  <c:v>5.8</c:v>
                </c:pt>
                <c:pt idx="10">
                  <c:v>5.8</c:v>
                </c:pt>
                <c:pt idx="11">
                  <c:v>5.8</c:v>
                </c:pt>
              </c:numCache>
            </c:numRef>
          </c:xVal>
          <c:yVal>
            <c:numRef>
              <c:f>'Strat Columns_V3'!$P$60:$P$71</c:f>
              <c:numCache>
                <c:formatCode>General</c:formatCode>
                <c:ptCount val="12"/>
                <c:pt idx="0">
                  <c:v>1308.7008000000001</c:v>
                </c:pt>
                <c:pt idx="1">
                  <c:v>1301.7008000000001</c:v>
                </c:pt>
                <c:pt idx="2">
                  <c:v>1246.7008000000001</c:v>
                </c:pt>
                <c:pt idx="3">
                  <c:v>1238.7008000000001</c:v>
                </c:pt>
                <c:pt idx="4">
                  <c:v>1207.7008000000001</c:v>
                </c:pt>
                <c:pt idx="5">
                  <c:v>1183.7008000000001</c:v>
                </c:pt>
                <c:pt idx="6">
                  <c:v>1155.7008000000001</c:v>
                </c:pt>
                <c:pt idx="7">
                  <c:v>1151.7008000000001</c:v>
                </c:pt>
                <c:pt idx="8">
                  <c:v>1091.7008000000001</c:v>
                </c:pt>
                <c:pt idx="9">
                  <c:v>1083.7008000000001</c:v>
                </c:pt>
                <c:pt idx="10">
                  <c:v>1076.7008000000001</c:v>
                </c:pt>
                <c:pt idx="11">
                  <c:v>1069.7008000000001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DA-0747-9D61-5F76D0925BD6}"/>
            </c:ext>
          </c:extLst>
        </c:ser>
        <c:ser>
          <c:idx val="3"/>
          <c:order val="3"/>
          <c:tx>
            <c:strRef>
              <c:f>'Strat Columns_V3'!$C$85</c:f>
              <c:strCache>
                <c:ptCount val="1"/>
                <c:pt idx="0">
                  <c:v>B-B'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Columns_V3'!$C$87:$C$113</c:f>
              <c:numCache>
                <c:formatCode>General</c:formatCode>
                <c:ptCount val="27"/>
                <c:pt idx="0">
                  <c:v>0</c:v>
                </c:pt>
                <c:pt idx="1">
                  <c:v>0.2</c:v>
                </c:pt>
                <c:pt idx="2" formatCode="0.00">
                  <c:v>0.5</c:v>
                </c:pt>
                <c:pt idx="3" formatCode="0.0">
                  <c:v>1</c:v>
                </c:pt>
                <c:pt idx="4">
                  <c:v>1.5</c:v>
                </c:pt>
                <c:pt idx="5" formatCode="0.0">
                  <c:v>2</c:v>
                </c:pt>
                <c:pt idx="6" formatCode="0.00">
                  <c:v>2.5</c:v>
                </c:pt>
                <c:pt idx="7" formatCode="0.0">
                  <c:v>3</c:v>
                </c:pt>
                <c:pt idx="8" formatCode="0.00">
                  <c:v>3.5</c:v>
                </c:pt>
                <c:pt idx="9" formatCode="0.0">
                  <c:v>4</c:v>
                </c:pt>
                <c:pt idx="10" formatCode="0.000">
                  <c:v>4.5</c:v>
                </c:pt>
                <c:pt idx="11">
                  <c:v>5</c:v>
                </c:pt>
                <c:pt idx="12">
                  <c:v>5.5</c:v>
                </c:pt>
                <c:pt idx="13">
                  <c:v>5.8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8.1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10.7</c:v>
                </c:pt>
                <c:pt idx="26">
                  <c:v>11</c:v>
                </c:pt>
              </c:numCache>
            </c:numRef>
          </c:xVal>
          <c:yVal>
            <c:numRef>
              <c:f>'Strat Columns_V3'!$D$87:$D$113</c:f>
              <c:numCache>
                <c:formatCode>General</c:formatCode>
                <c:ptCount val="27"/>
                <c:pt idx="0">
                  <c:v>1696.7808</c:v>
                </c:pt>
                <c:pt idx="1">
                  <c:v>1683.7392</c:v>
                </c:pt>
                <c:pt idx="2">
                  <c:v>1663.6751999999999</c:v>
                </c:pt>
                <c:pt idx="3">
                  <c:v>1626.8736000000001</c:v>
                </c:pt>
                <c:pt idx="4">
                  <c:v>1591.0752</c:v>
                </c:pt>
                <c:pt idx="5">
                  <c:v>1563.2496000000001</c:v>
                </c:pt>
                <c:pt idx="6">
                  <c:v>1528.7712000000001</c:v>
                </c:pt>
                <c:pt idx="7">
                  <c:v>1495.3488</c:v>
                </c:pt>
                <c:pt idx="8">
                  <c:v>1464.9887999999999</c:v>
                </c:pt>
                <c:pt idx="9">
                  <c:v>1428.5568000000001</c:v>
                </c:pt>
                <c:pt idx="10">
                  <c:v>1401.7872</c:v>
                </c:pt>
                <c:pt idx="11">
                  <c:v>1367.9951999999998</c:v>
                </c:pt>
                <c:pt idx="12">
                  <c:v>1331.1936000000001</c:v>
                </c:pt>
                <c:pt idx="13">
                  <c:v>1308.7008000000001</c:v>
                </c:pt>
                <c:pt idx="14">
                  <c:v>1300.5168000000001</c:v>
                </c:pt>
                <c:pt idx="15">
                  <c:v>1275.4367999999999</c:v>
                </c:pt>
                <c:pt idx="16">
                  <c:v>1254.7919999999999</c:v>
                </c:pt>
                <c:pt idx="17">
                  <c:v>1219.3632</c:v>
                </c:pt>
                <c:pt idx="18">
                  <c:v>1194.7056</c:v>
                </c:pt>
                <c:pt idx="19">
                  <c:v>1184.04</c:v>
                </c:pt>
                <c:pt idx="20">
                  <c:v>1172.8463999999999</c:v>
                </c:pt>
                <c:pt idx="21">
                  <c:v>1148.7167999999999</c:v>
                </c:pt>
                <c:pt idx="22">
                  <c:v>1114.2384</c:v>
                </c:pt>
                <c:pt idx="23">
                  <c:v>1092.1680000000001</c:v>
                </c:pt>
                <c:pt idx="24">
                  <c:v>1069.6224</c:v>
                </c:pt>
                <c:pt idx="25">
                  <c:v>1059.7488000000001</c:v>
                </c:pt>
                <c:pt idx="26">
                  <c:v>1053.9408000000001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DA-0747-9D61-5F76D0925BD6}"/>
            </c:ext>
          </c:extLst>
        </c:ser>
        <c:ser>
          <c:idx val="4"/>
          <c:order val="4"/>
          <c:tx>
            <c:v>SWL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Columns_V3'!$K$69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Columns_V3'!$V$54</c:f>
              <c:numCache>
                <c:formatCode>General</c:formatCode>
                <c:ptCount val="1"/>
                <c:pt idx="0">
                  <c:v>1589.7392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DA-0747-9D61-5F76D0925BD6}"/>
            </c:ext>
          </c:extLst>
        </c:ser>
        <c:ser>
          <c:idx val="5"/>
          <c:order val="5"/>
          <c:tx>
            <c:v>SWL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Columns_V3'!$M$65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'Strat Columns_V3'!$W$54</c:f>
              <c:numCache>
                <c:formatCode>General</c:formatCode>
                <c:ptCount val="1"/>
                <c:pt idx="0">
                  <c:v>1562.0752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DA-0747-9D61-5F76D0925BD6}"/>
            </c:ext>
          </c:extLst>
        </c:ser>
        <c:ser>
          <c:idx val="6"/>
          <c:order val="6"/>
          <c:tx>
            <c:v>SWL 8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Columns_V3'!$O$71</c:f>
              <c:numCache>
                <c:formatCode>General</c:formatCode>
                <c:ptCount val="1"/>
                <c:pt idx="0">
                  <c:v>5.8</c:v>
                </c:pt>
              </c:numCache>
            </c:numRef>
          </c:xVal>
          <c:yVal>
            <c:numRef>
              <c:f>'Strat Columns_V3'!$X$54</c:f>
              <c:numCache>
                <c:formatCode>General</c:formatCode>
                <c:ptCount val="1"/>
                <c:pt idx="0">
                  <c:v>1223.7008000000001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DA-0747-9D61-5F76D0925BD6}"/>
            </c:ext>
          </c:extLst>
        </c:ser>
        <c:ser>
          <c:idx val="7"/>
          <c:order val="7"/>
          <c:tx>
            <c:v>WELL 9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Columns_V3'!$Q$60:$Q$70</c:f>
              <c:numCache>
                <c:formatCode>General</c:formatCode>
                <c:ptCount val="11"/>
                <c:pt idx="0">
                  <c:v>8.1</c:v>
                </c:pt>
                <c:pt idx="1">
                  <c:v>8.1</c:v>
                </c:pt>
                <c:pt idx="2">
                  <c:v>8.1</c:v>
                </c:pt>
                <c:pt idx="3">
                  <c:v>8.1</c:v>
                </c:pt>
                <c:pt idx="4">
                  <c:v>8.1</c:v>
                </c:pt>
                <c:pt idx="5">
                  <c:v>8.1</c:v>
                </c:pt>
                <c:pt idx="6">
                  <c:v>8.1</c:v>
                </c:pt>
                <c:pt idx="7">
                  <c:v>8.1</c:v>
                </c:pt>
                <c:pt idx="8">
                  <c:v>8.1</c:v>
                </c:pt>
                <c:pt idx="9">
                  <c:v>8.1</c:v>
                </c:pt>
                <c:pt idx="10">
                  <c:v>8.1</c:v>
                </c:pt>
              </c:numCache>
            </c:numRef>
          </c:xVal>
          <c:yVal>
            <c:numRef>
              <c:f>'Strat Columns_V3'!$R$60:$R$70</c:f>
              <c:numCache>
                <c:formatCode>General</c:formatCode>
                <c:ptCount val="11"/>
                <c:pt idx="0">
                  <c:v>1184.04</c:v>
                </c:pt>
                <c:pt idx="1">
                  <c:v>1180.04</c:v>
                </c:pt>
                <c:pt idx="2">
                  <c:v>1142.04</c:v>
                </c:pt>
                <c:pt idx="3">
                  <c:v>1137.04</c:v>
                </c:pt>
                <c:pt idx="4">
                  <c:v>1091.04</c:v>
                </c:pt>
                <c:pt idx="5">
                  <c:v>1082.04</c:v>
                </c:pt>
                <c:pt idx="6">
                  <c:v>1047.04</c:v>
                </c:pt>
                <c:pt idx="7">
                  <c:v>1041.04</c:v>
                </c:pt>
                <c:pt idx="8">
                  <c:v>1035.04</c:v>
                </c:pt>
                <c:pt idx="9">
                  <c:v>1012.04</c:v>
                </c:pt>
                <c:pt idx="10">
                  <c:v>1003.04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DA-0747-9D61-5F76D0925BD6}"/>
            </c:ext>
          </c:extLst>
        </c:ser>
        <c:ser>
          <c:idx val="8"/>
          <c:order val="8"/>
          <c:tx>
            <c:v>WELL 10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Columns_V3'!$S$60:$S$64</c:f>
              <c:numCache>
                <c:formatCode>General</c:formatCode>
                <c:ptCount val="5"/>
                <c:pt idx="0">
                  <c:v>10.7</c:v>
                </c:pt>
                <c:pt idx="1">
                  <c:v>10.7</c:v>
                </c:pt>
                <c:pt idx="2">
                  <c:v>10.7</c:v>
                </c:pt>
                <c:pt idx="3">
                  <c:v>10.7</c:v>
                </c:pt>
                <c:pt idx="4">
                  <c:v>10.7</c:v>
                </c:pt>
              </c:numCache>
            </c:numRef>
          </c:xVal>
          <c:yVal>
            <c:numRef>
              <c:f>'Strat Columns_V3'!$T$60:$T$64</c:f>
              <c:numCache>
                <c:formatCode>General</c:formatCode>
                <c:ptCount val="5"/>
                <c:pt idx="0">
                  <c:v>1059.7488000000001</c:v>
                </c:pt>
                <c:pt idx="1">
                  <c:v>1055.7488000000001</c:v>
                </c:pt>
                <c:pt idx="2">
                  <c:v>1037.7488000000001</c:v>
                </c:pt>
                <c:pt idx="3">
                  <c:v>808.74880000000007</c:v>
                </c:pt>
                <c:pt idx="4">
                  <c:v>802.74880000000007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DA-0747-9D61-5F76D0925BD6}"/>
            </c:ext>
          </c:extLst>
        </c:ser>
        <c:ser>
          <c:idx val="9"/>
          <c:order val="9"/>
          <c:tx>
            <c:v>SWL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Columns_V3'!$Q$70</c:f>
              <c:numCache>
                <c:formatCode>General</c:formatCode>
                <c:ptCount val="1"/>
                <c:pt idx="0">
                  <c:v>8.1</c:v>
                </c:pt>
              </c:numCache>
            </c:numRef>
          </c:xVal>
          <c:yVal>
            <c:numRef>
              <c:f>'Strat Columns_V3'!$Y$54</c:f>
              <c:numCache>
                <c:formatCode>General</c:formatCode>
                <c:ptCount val="1"/>
                <c:pt idx="0">
                  <c:v>1125.04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DA-0747-9D61-5F76D0925BD6}"/>
            </c:ext>
          </c:extLst>
        </c:ser>
        <c:ser>
          <c:idx val="10"/>
          <c:order val="10"/>
          <c:tx>
            <c:v>SWL 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dot"/>
              <c:size val="2"/>
              <c:spPr>
                <a:solidFill>
                  <a:srgbClr val="00B0F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CA3C-664A-9D6A-6928FC33C91E}"/>
              </c:ext>
            </c:extLst>
          </c:dPt>
          <c:xVal>
            <c:numRef>
              <c:f>'Strat Columns_V3'!$S$64</c:f>
              <c:numCache>
                <c:formatCode>General</c:formatCode>
                <c:ptCount val="1"/>
                <c:pt idx="0">
                  <c:v>10.7</c:v>
                </c:pt>
              </c:numCache>
            </c:numRef>
          </c:xVal>
          <c:yVal>
            <c:numRef>
              <c:f>'Strat Columns_V3'!$Z$54</c:f>
              <c:numCache>
                <c:formatCode>General</c:formatCode>
                <c:ptCount val="1"/>
                <c:pt idx="0">
                  <c:v>1044.7488000000001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DA-0747-9D61-5F76D0925BD6}"/>
            </c:ext>
          </c:extLst>
        </c:ser>
        <c:ser>
          <c:idx val="11"/>
          <c:order val="11"/>
          <c:tx>
            <c:v>CASE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Columns_V3'!$V$38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Columns_V3'!$V$36</c:f>
              <c:numCache>
                <c:formatCode>General</c:formatCode>
                <c:ptCount val="1"/>
                <c:pt idx="0">
                  <c:v>1536.7392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3C-664A-9D6A-6928FC33C91E}"/>
            </c:ext>
          </c:extLst>
        </c:ser>
        <c:ser>
          <c:idx val="12"/>
          <c:order val="12"/>
          <c:tx>
            <c:v>CASE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Columns_V3'!$W$38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'Strat Columns_V3'!$W$36</c:f>
              <c:numCache>
                <c:formatCode>General</c:formatCode>
                <c:ptCount val="1"/>
                <c:pt idx="0">
                  <c:v>1466.0752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3C-664A-9D6A-6928FC33C91E}"/>
            </c:ext>
          </c:extLst>
        </c:ser>
        <c:ser>
          <c:idx val="13"/>
          <c:order val="13"/>
          <c:tx>
            <c:v>CASE 8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Columns_V3'!$X$38</c:f>
              <c:numCache>
                <c:formatCode>General</c:formatCode>
                <c:ptCount val="1"/>
                <c:pt idx="0">
                  <c:v>5.8</c:v>
                </c:pt>
              </c:numCache>
            </c:numRef>
          </c:xVal>
          <c:yVal>
            <c:numRef>
              <c:f>'Strat Columns_V3'!$X$36</c:f>
              <c:numCache>
                <c:formatCode>General</c:formatCode>
                <c:ptCount val="1"/>
                <c:pt idx="0">
                  <c:v>1070.7008000000001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3C-664A-9D6A-6928FC33C91E}"/>
            </c:ext>
          </c:extLst>
        </c:ser>
        <c:ser>
          <c:idx val="14"/>
          <c:order val="14"/>
          <c:tx>
            <c:v>CASE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Columns_V3'!$Y$38</c:f>
              <c:numCache>
                <c:formatCode>General</c:formatCode>
                <c:ptCount val="1"/>
                <c:pt idx="0">
                  <c:v>8.1</c:v>
                </c:pt>
              </c:numCache>
            </c:numRef>
          </c:xVal>
          <c:yVal>
            <c:numRef>
              <c:f>'Strat Columns_V3'!$Y$36</c:f>
              <c:numCache>
                <c:formatCode>General</c:formatCode>
                <c:ptCount val="1"/>
                <c:pt idx="0">
                  <c:v>1037.04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3C-664A-9D6A-6928FC33C91E}"/>
            </c:ext>
          </c:extLst>
        </c:ser>
        <c:ser>
          <c:idx val="15"/>
          <c:order val="15"/>
          <c:tx>
            <c:v>SCREEN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Columns_V3'!$Y$38</c:f>
              <c:numCache>
                <c:formatCode>General</c:formatCode>
                <c:ptCount val="1"/>
                <c:pt idx="0">
                  <c:v>8.1</c:v>
                </c:pt>
              </c:numCache>
            </c:numRef>
          </c:xVal>
          <c:yVal>
            <c:numRef>
              <c:f>'Strat Columns_V3'!$Y$37</c:f>
              <c:numCache>
                <c:formatCode>General</c:formatCode>
                <c:ptCount val="1"/>
                <c:pt idx="0">
                  <c:v>1012.04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3C-664A-9D6A-6928FC33C91E}"/>
            </c:ext>
          </c:extLst>
        </c:ser>
        <c:ser>
          <c:idx val="16"/>
          <c:order val="16"/>
          <c:tx>
            <c:v>CASE 10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Columns_V3'!$Z$38</c:f>
              <c:numCache>
                <c:formatCode>General</c:formatCode>
                <c:ptCount val="1"/>
                <c:pt idx="0">
                  <c:v>10.7</c:v>
                </c:pt>
              </c:numCache>
            </c:numRef>
          </c:xVal>
          <c:yVal>
            <c:numRef>
              <c:f>'Strat Columns_V3'!$Z$36</c:f>
              <c:numCache>
                <c:formatCode>General</c:formatCode>
                <c:ptCount val="1"/>
                <c:pt idx="0">
                  <c:v>818.74880000000007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3C-664A-9D6A-6928FC33C91E}"/>
            </c:ext>
          </c:extLst>
        </c:ser>
        <c:ser>
          <c:idx val="17"/>
          <c:order val="17"/>
          <c:tx>
            <c:v>SCREEN 10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Columns_V3'!$Z$38</c:f>
              <c:numCache>
                <c:formatCode>General</c:formatCode>
                <c:ptCount val="1"/>
                <c:pt idx="0">
                  <c:v>10.7</c:v>
                </c:pt>
              </c:numCache>
            </c:numRef>
          </c:xVal>
          <c:yVal>
            <c:numRef>
              <c:f>'Strat Columns_V3'!$Z$37</c:f>
              <c:numCache>
                <c:formatCode>General</c:formatCode>
                <c:ptCount val="1"/>
                <c:pt idx="0">
                  <c:v>802.74880000000007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3C-664A-9D6A-6928FC33C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22976"/>
        <c:axId val="455360784"/>
      </c:scatterChart>
      <c:valAx>
        <c:axId val="86122976"/>
        <c:scaling>
          <c:orientation val="minMax"/>
          <c:max val="1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 (mi)</a:t>
                </a:r>
              </a:p>
            </c:rich>
          </c:tx>
          <c:layout>
            <c:manualLayout>
              <c:xMode val="edge"/>
              <c:yMode val="edge"/>
              <c:x val="0.46017526124892999"/>
              <c:y val="0.92806116133001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60784"/>
        <c:crosses val="autoZero"/>
        <c:crossBetween val="midCat"/>
        <c:majorUnit val="2"/>
      </c:valAx>
      <c:valAx>
        <c:axId val="455360784"/>
        <c:scaling>
          <c:orientation val="minMax"/>
          <c:max val="1800"/>
          <c:min val="8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 (ft)</a:t>
                </a:r>
              </a:p>
            </c:rich>
          </c:tx>
          <c:layout>
            <c:manualLayout>
              <c:xMode val="edge"/>
              <c:yMode val="edge"/>
              <c:x val="1.0637390780380765E-2"/>
              <c:y val="0.390874870689926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22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C-C'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610067808385325E-2"/>
          <c:y val="7.8195279858795069E-2"/>
          <c:w val="0.93062722252125285"/>
          <c:h val="0.79208029954729542"/>
        </c:manualLayout>
      </c:layout>
      <c:scatterChart>
        <c:scatterStyle val="lineMarker"/>
        <c:varyColors val="0"/>
        <c:ser>
          <c:idx val="0"/>
          <c:order val="0"/>
          <c:tx>
            <c:v>WELL 11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Columns_V3'!$U$60:$U$85</c:f>
              <c:numCache>
                <c:formatCode>General</c:formatCode>
                <c:ptCount val="26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1.3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1.3</c:v>
                </c:pt>
              </c:numCache>
            </c:numRef>
          </c:xVal>
          <c:yVal>
            <c:numRef>
              <c:f>'Strat Columns_V3'!$V$60:$V$85</c:f>
              <c:numCache>
                <c:formatCode>General</c:formatCode>
                <c:ptCount val="26"/>
                <c:pt idx="0">
                  <c:v>1690.3920000000001</c:v>
                </c:pt>
                <c:pt idx="1">
                  <c:v>1684.3920000000001</c:v>
                </c:pt>
                <c:pt idx="2">
                  <c:v>1677.3920000000001</c:v>
                </c:pt>
                <c:pt idx="3">
                  <c:v>1672.3920000000001</c:v>
                </c:pt>
                <c:pt idx="4">
                  <c:v>1637.3920000000001</c:v>
                </c:pt>
                <c:pt idx="5">
                  <c:v>1608.3920000000001</c:v>
                </c:pt>
                <c:pt idx="6">
                  <c:v>1600.3920000000001</c:v>
                </c:pt>
                <c:pt idx="7">
                  <c:v>1585.3920000000001</c:v>
                </c:pt>
                <c:pt idx="8">
                  <c:v>1577.3920000000001</c:v>
                </c:pt>
                <c:pt idx="9">
                  <c:v>1563.3920000000001</c:v>
                </c:pt>
                <c:pt idx="10">
                  <c:v>1525.3920000000001</c:v>
                </c:pt>
                <c:pt idx="11">
                  <c:v>1465.3920000000001</c:v>
                </c:pt>
                <c:pt idx="12">
                  <c:v>1370.3920000000001</c:v>
                </c:pt>
                <c:pt idx="13">
                  <c:v>1367.3920000000001</c:v>
                </c:pt>
                <c:pt idx="14">
                  <c:v>1363.3920000000001</c:v>
                </c:pt>
                <c:pt idx="15">
                  <c:v>1350.3920000000001</c:v>
                </c:pt>
                <c:pt idx="16">
                  <c:v>1285.3920000000001</c:v>
                </c:pt>
                <c:pt idx="17">
                  <c:v>1138.3920000000001</c:v>
                </c:pt>
                <c:pt idx="18">
                  <c:v>1105.3920000000001</c:v>
                </c:pt>
                <c:pt idx="19">
                  <c:v>1085.3920000000001</c:v>
                </c:pt>
                <c:pt idx="20">
                  <c:v>1040.3920000000001</c:v>
                </c:pt>
                <c:pt idx="21">
                  <c:v>998.39200000000005</c:v>
                </c:pt>
                <c:pt idx="22">
                  <c:v>980.39200000000005</c:v>
                </c:pt>
                <c:pt idx="23">
                  <c:v>965.39200000000005</c:v>
                </c:pt>
                <c:pt idx="24">
                  <c:v>789.39200000000005</c:v>
                </c:pt>
                <c:pt idx="25">
                  <c:v>765.39200000000005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74-784B-8B7F-0CC937966697}"/>
            </c:ext>
          </c:extLst>
        </c:ser>
        <c:ser>
          <c:idx val="1"/>
          <c:order val="1"/>
          <c:tx>
            <c:v>WELL 12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Columns_V3'!$W$60:$W$88</c:f>
              <c:numCache>
                <c:formatCode>General</c:formatCode>
                <c:ptCount val="29"/>
                <c:pt idx="0">
                  <c:v>3.3</c:v>
                </c:pt>
                <c:pt idx="1">
                  <c:v>3.3</c:v>
                </c:pt>
                <c:pt idx="2">
                  <c:v>3.3</c:v>
                </c:pt>
                <c:pt idx="3">
                  <c:v>3.3</c:v>
                </c:pt>
                <c:pt idx="4">
                  <c:v>3.3</c:v>
                </c:pt>
                <c:pt idx="5">
                  <c:v>3.3</c:v>
                </c:pt>
                <c:pt idx="6">
                  <c:v>3.3</c:v>
                </c:pt>
                <c:pt idx="7">
                  <c:v>3.3</c:v>
                </c:pt>
                <c:pt idx="8">
                  <c:v>3.3</c:v>
                </c:pt>
                <c:pt idx="9">
                  <c:v>3.3</c:v>
                </c:pt>
                <c:pt idx="10">
                  <c:v>3.3</c:v>
                </c:pt>
                <c:pt idx="11">
                  <c:v>3.3</c:v>
                </c:pt>
                <c:pt idx="12">
                  <c:v>3.3</c:v>
                </c:pt>
                <c:pt idx="13">
                  <c:v>3.3</c:v>
                </c:pt>
                <c:pt idx="14">
                  <c:v>3.3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3.3</c:v>
                </c:pt>
                <c:pt idx="20">
                  <c:v>3.3</c:v>
                </c:pt>
                <c:pt idx="21">
                  <c:v>3.3</c:v>
                </c:pt>
                <c:pt idx="22">
                  <c:v>3.3</c:v>
                </c:pt>
                <c:pt idx="23">
                  <c:v>3.3</c:v>
                </c:pt>
                <c:pt idx="24">
                  <c:v>3.3</c:v>
                </c:pt>
                <c:pt idx="25">
                  <c:v>3.3</c:v>
                </c:pt>
                <c:pt idx="26">
                  <c:v>3.3</c:v>
                </c:pt>
                <c:pt idx="27">
                  <c:v>3.3</c:v>
                </c:pt>
                <c:pt idx="28">
                  <c:v>3.3</c:v>
                </c:pt>
              </c:numCache>
            </c:numRef>
          </c:xVal>
          <c:yVal>
            <c:numRef>
              <c:f>'Strat Columns_V3'!$X$60:$X$88</c:f>
              <c:numCache>
                <c:formatCode>General</c:formatCode>
                <c:ptCount val="29"/>
                <c:pt idx="0">
                  <c:v>1540.9151999999999</c:v>
                </c:pt>
                <c:pt idx="1">
                  <c:v>1535.9151999999999</c:v>
                </c:pt>
                <c:pt idx="2">
                  <c:v>1520.9151999999999</c:v>
                </c:pt>
                <c:pt idx="3">
                  <c:v>1447.9151999999999</c:v>
                </c:pt>
                <c:pt idx="4">
                  <c:v>1435.9151999999999</c:v>
                </c:pt>
                <c:pt idx="5">
                  <c:v>1428.9151999999999</c:v>
                </c:pt>
                <c:pt idx="6">
                  <c:v>1407.9151999999999</c:v>
                </c:pt>
                <c:pt idx="7">
                  <c:v>1403.9151999999999</c:v>
                </c:pt>
                <c:pt idx="8">
                  <c:v>1339.9151999999999</c:v>
                </c:pt>
                <c:pt idx="9">
                  <c:v>1235.9151999999999</c:v>
                </c:pt>
                <c:pt idx="10">
                  <c:v>1187.9151999999999</c:v>
                </c:pt>
                <c:pt idx="11">
                  <c:v>1030.9151999999999</c:v>
                </c:pt>
                <c:pt idx="12">
                  <c:v>904.91519999999991</c:v>
                </c:pt>
                <c:pt idx="13">
                  <c:v>901.91519999999991</c:v>
                </c:pt>
                <c:pt idx="14">
                  <c:v>849.91519999999991</c:v>
                </c:pt>
                <c:pt idx="15">
                  <c:v>838.91519999999991</c:v>
                </c:pt>
                <c:pt idx="16">
                  <c:v>834.91519999999991</c:v>
                </c:pt>
                <c:pt idx="17">
                  <c:v>754.91519999999991</c:v>
                </c:pt>
                <c:pt idx="18">
                  <c:v>752.91519999999991</c:v>
                </c:pt>
                <c:pt idx="19">
                  <c:v>620.91519999999991</c:v>
                </c:pt>
                <c:pt idx="20">
                  <c:v>618.91519999999991</c:v>
                </c:pt>
                <c:pt idx="21">
                  <c:v>606.91519999999991</c:v>
                </c:pt>
                <c:pt idx="22">
                  <c:v>600.91519999999991</c:v>
                </c:pt>
                <c:pt idx="23">
                  <c:v>580.91519999999991</c:v>
                </c:pt>
                <c:pt idx="24">
                  <c:v>530.91519999999991</c:v>
                </c:pt>
                <c:pt idx="25">
                  <c:v>484.91519999999991</c:v>
                </c:pt>
                <c:pt idx="26">
                  <c:v>482.91519999999991</c:v>
                </c:pt>
                <c:pt idx="27">
                  <c:v>476.91519999999991</c:v>
                </c:pt>
                <c:pt idx="28">
                  <c:v>480.91519999999991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74-784B-8B7F-0CC937966697}"/>
            </c:ext>
          </c:extLst>
        </c:ser>
        <c:ser>
          <c:idx val="2"/>
          <c:order val="2"/>
          <c:tx>
            <c:v>WELL 13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Columns_V3'!$Y$60:$Y$69</c:f>
              <c:numCache>
                <c:formatCode>General</c:formatCode>
                <c:ptCount val="10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5.3</c:v>
                </c:pt>
                <c:pt idx="4">
                  <c:v>5.3</c:v>
                </c:pt>
                <c:pt idx="5">
                  <c:v>5.3</c:v>
                </c:pt>
                <c:pt idx="6">
                  <c:v>5.3</c:v>
                </c:pt>
                <c:pt idx="7">
                  <c:v>5.3</c:v>
                </c:pt>
                <c:pt idx="8">
                  <c:v>5.3</c:v>
                </c:pt>
                <c:pt idx="9">
                  <c:v>5.3</c:v>
                </c:pt>
              </c:numCache>
            </c:numRef>
          </c:xVal>
          <c:yVal>
            <c:numRef>
              <c:f>'Strat Columns_V3'!$Z$60:$Z$69</c:f>
              <c:numCache>
                <c:formatCode>General</c:formatCode>
                <c:ptCount val="10"/>
                <c:pt idx="0">
                  <c:v>1392.5472</c:v>
                </c:pt>
                <c:pt idx="1">
                  <c:v>1389.5472</c:v>
                </c:pt>
                <c:pt idx="2">
                  <c:v>1374.5472</c:v>
                </c:pt>
                <c:pt idx="3">
                  <c:v>1367.5472</c:v>
                </c:pt>
                <c:pt idx="4">
                  <c:v>1300.5472</c:v>
                </c:pt>
                <c:pt idx="5">
                  <c:v>1290.5472</c:v>
                </c:pt>
                <c:pt idx="6">
                  <c:v>1280.5472</c:v>
                </c:pt>
                <c:pt idx="7">
                  <c:v>1272.5472</c:v>
                </c:pt>
                <c:pt idx="8">
                  <c:v>1254.5472</c:v>
                </c:pt>
                <c:pt idx="9">
                  <c:v>1239.5472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74-784B-8B7F-0CC937966697}"/>
            </c:ext>
          </c:extLst>
        </c:ser>
        <c:ser>
          <c:idx val="3"/>
          <c:order val="3"/>
          <c:tx>
            <c:strRef>
              <c:f>'Strat Columns_V3'!$E$85</c:f>
              <c:strCache>
                <c:ptCount val="1"/>
                <c:pt idx="0">
                  <c:v>C-C'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Columns_V3'!$E$87:$E$113</c:f>
              <c:numCache>
                <c:formatCode>General</c:formatCode>
                <c:ptCount val="27"/>
                <c:pt idx="0">
                  <c:v>0</c:v>
                </c:pt>
                <c:pt idx="1">
                  <c:v>0.5</c:v>
                </c:pt>
                <c:pt idx="2" formatCode="0.00">
                  <c:v>1</c:v>
                </c:pt>
                <c:pt idx="3" formatCode="0.0">
                  <c:v>1.3</c:v>
                </c:pt>
                <c:pt idx="4" formatCode="0.0">
                  <c:v>1.5</c:v>
                </c:pt>
                <c:pt idx="5" formatCode="0.00">
                  <c:v>2</c:v>
                </c:pt>
                <c:pt idx="6" formatCode="0.0">
                  <c:v>2.5</c:v>
                </c:pt>
                <c:pt idx="7" formatCode="0.00">
                  <c:v>3</c:v>
                </c:pt>
                <c:pt idx="8" formatCode="0.0">
                  <c:v>3.3</c:v>
                </c:pt>
                <c:pt idx="9" formatCode="0.0">
                  <c:v>3.5</c:v>
                </c:pt>
                <c:pt idx="10" formatCode="0.00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5.3</c:v>
                </c:pt>
                <c:pt idx="14">
                  <c:v>5.5</c:v>
                </c:pt>
                <c:pt idx="15">
                  <c:v>6</c:v>
                </c:pt>
                <c:pt idx="16">
                  <c:v>6.5</c:v>
                </c:pt>
                <c:pt idx="17">
                  <c:v>7</c:v>
                </c:pt>
                <c:pt idx="18">
                  <c:v>7.5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11</c:v>
                </c:pt>
                <c:pt idx="26">
                  <c:v>11.4</c:v>
                </c:pt>
              </c:numCache>
            </c:numRef>
          </c:xVal>
          <c:yVal>
            <c:numRef>
              <c:f>'Strat Columns_V3'!$F$87:$F$113</c:f>
              <c:numCache>
                <c:formatCode>General</c:formatCode>
                <c:ptCount val="27"/>
                <c:pt idx="0">
                  <c:v>1724.1312</c:v>
                </c:pt>
                <c:pt idx="1">
                  <c:v>1693.1904000000002</c:v>
                </c:pt>
                <c:pt idx="2">
                  <c:v>1697.9951999999998</c:v>
                </c:pt>
                <c:pt idx="3">
                  <c:v>1690.3920000000001</c:v>
                </c:pt>
                <c:pt idx="4">
                  <c:v>1693.3488</c:v>
                </c:pt>
                <c:pt idx="5">
                  <c:v>1656.7056</c:v>
                </c:pt>
                <c:pt idx="6">
                  <c:v>1616.3136</c:v>
                </c:pt>
                <c:pt idx="7">
                  <c:v>1566.7344000000001</c:v>
                </c:pt>
                <c:pt idx="8">
                  <c:v>1540.9151999999999</c:v>
                </c:pt>
                <c:pt idx="9">
                  <c:v>1521.3792000000001</c:v>
                </c:pt>
                <c:pt idx="10">
                  <c:v>1473.2783999999999</c:v>
                </c:pt>
                <c:pt idx="11">
                  <c:v>1422.3264000000001</c:v>
                </c:pt>
                <c:pt idx="12">
                  <c:v>1414.4064000000001</c:v>
                </c:pt>
                <c:pt idx="13">
                  <c:v>1392.5472</c:v>
                </c:pt>
                <c:pt idx="14">
                  <c:v>1384.8384000000001</c:v>
                </c:pt>
                <c:pt idx="15">
                  <c:v>1332.4080000000001</c:v>
                </c:pt>
                <c:pt idx="16">
                  <c:v>1301.8368</c:v>
                </c:pt>
                <c:pt idx="17">
                  <c:v>1280.3472000000002</c:v>
                </c:pt>
                <c:pt idx="18">
                  <c:v>1264.4015999999999</c:v>
                </c:pt>
                <c:pt idx="19">
                  <c:v>1257.4848</c:v>
                </c:pt>
                <c:pt idx="20">
                  <c:v>1235.2032000000002</c:v>
                </c:pt>
                <c:pt idx="21">
                  <c:v>1292.4911999999999</c:v>
                </c:pt>
                <c:pt idx="22">
                  <c:v>1275.0672</c:v>
                </c:pt>
                <c:pt idx="23">
                  <c:v>1186.3632</c:v>
                </c:pt>
                <c:pt idx="24">
                  <c:v>1101.5664000000002</c:v>
                </c:pt>
                <c:pt idx="25">
                  <c:v>1054.2575999999999</c:v>
                </c:pt>
                <c:pt idx="26">
                  <c:v>1041.9023999999999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74-784B-8B7F-0CC937966697}"/>
            </c:ext>
          </c:extLst>
        </c:ser>
        <c:ser>
          <c:idx val="4"/>
          <c:order val="4"/>
          <c:tx>
            <c:v>SWL 11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'Strat Columns_V3'!$U$85</c:f>
              <c:numCache>
                <c:formatCode>General</c:formatCode>
                <c:ptCount val="1"/>
                <c:pt idx="0">
                  <c:v>1.3</c:v>
                </c:pt>
              </c:numCache>
            </c:numRef>
          </c:xVal>
          <c:yVal>
            <c:numRef>
              <c:f>'Strat Columns_V3'!$AA$54</c:f>
              <c:numCache>
                <c:formatCode>General</c:formatCode>
                <c:ptCount val="1"/>
                <c:pt idx="0">
                  <c:v>1455.3920000000001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74-784B-8B7F-0CC937966697}"/>
            </c:ext>
          </c:extLst>
        </c:ser>
        <c:ser>
          <c:idx val="5"/>
          <c:order val="5"/>
          <c:tx>
            <c:v>SWL 12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Columns_V3'!$W$88</c:f>
              <c:numCache>
                <c:formatCode>General</c:formatCode>
                <c:ptCount val="1"/>
                <c:pt idx="0">
                  <c:v>3.3</c:v>
                </c:pt>
              </c:numCache>
            </c:numRef>
          </c:xVal>
          <c:yVal>
            <c:numRef>
              <c:f>'Strat Columns_V3'!$AB$54</c:f>
              <c:numCache>
                <c:formatCode>General</c:formatCode>
                <c:ptCount val="1"/>
                <c:pt idx="0">
                  <c:v>1339.9151999999999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74-784B-8B7F-0CC937966697}"/>
            </c:ext>
          </c:extLst>
        </c:ser>
        <c:ser>
          <c:idx val="6"/>
          <c:order val="6"/>
          <c:tx>
            <c:v>SWL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Columns_V3'!$Y$69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Columns_V3'!$AC$54</c:f>
              <c:numCache>
                <c:formatCode>General</c:formatCode>
                <c:ptCount val="1"/>
                <c:pt idx="0">
                  <c:v>1346.5472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74-784B-8B7F-0CC937966697}"/>
            </c:ext>
          </c:extLst>
        </c:ser>
        <c:ser>
          <c:idx val="7"/>
          <c:order val="7"/>
          <c:tx>
            <c:v>WELL 14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Columns_V3'!$AA$60:$AA$77</c:f>
              <c:numCache>
                <c:formatCode>General</c:formatCode>
                <c:ptCount val="1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</c:numCache>
            </c:numRef>
          </c:xVal>
          <c:yVal>
            <c:numRef>
              <c:f>'Strat Columns_V3'!$AB$60:$AB$77</c:f>
              <c:numCache>
                <c:formatCode>General</c:formatCode>
                <c:ptCount val="18"/>
                <c:pt idx="0">
                  <c:v>1257.4848</c:v>
                </c:pt>
                <c:pt idx="1">
                  <c:v>1252.4848</c:v>
                </c:pt>
                <c:pt idx="2">
                  <c:v>1232.4848</c:v>
                </c:pt>
                <c:pt idx="3">
                  <c:v>1212.4848</c:v>
                </c:pt>
                <c:pt idx="4">
                  <c:v>1200.4848</c:v>
                </c:pt>
                <c:pt idx="5">
                  <c:v>1187.4848</c:v>
                </c:pt>
                <c:pt idx="6">
                  <c:v>1186.4848</c:v>
                </c:pt>
                <c:pt idx="7">
                  <c:v>1185.4848</c:v>
                </c:pt>
                <c:pt idx="8">
                  <c:v>1175.4848</c:v>
                </c:pt>
                <c:pt idx="9">
                  <c:v>1172.4848</c:v>
                </c:pt>
                <c:pt idx="10">
                  <c:v>1162.4848</c:v>
                </c:pt>
                <c:pt idx="11">
                  <c:v>1152.4848</c:v>
                </c:pt>
                <c:pt idx="12">
                  <c:v>1139.4848</c:v>
                </c:pt>
                <c:pt idx="13">
                  <c:v>1130.4848</c:v>
                </c:pt>
                <c:pt idx="14">
                  <c:v>1127.4848</c:v>
                </c:pt>
                <c:pt idx="15">
                  <c:v>1101.4848</c:v>
                </c:pt>
                <c:pt idx="16">
                  <c:v>1099.4848</c:v>
                </c:pt>
                <c:pt idx="17">
                  <c:v>1095.4848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74-784B-8B7F-0CC937966697}"/>
            </c:ext>
          </c:extLst>
        </c:ser>
        <c:ser>
          <c:idx val="8"/>
          <c:order val="8"/>
          <c:tx>
            <c:v>WELL 15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Columns_V3'!$AC$60:$AC$71</c:f>
              <c:numCache>
                <c:formatCode>General</c:formatCode>
                <c:ptCount val="12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</c:numCache>
            </c:numRef>
          </c:xVal>
          <c:yVal>
            <c:numRef>
              <c:f>'Strat Columns_V3'!$AD$60:$AD$71</c:f>
              <c:numCache>
                <c:formatCode>General</c:formatCode>
                <c:ptCount val="12"/>
                <c:pt idx="0">
                  <c:v>1292.4911999999999</c:v>
                </c:pt>
                <c:pt idx="1">
                  <c:v>1285.4911999999999</c:v>
                </c:pt>
                <c:pt idx="2">
                  <c:v>1259.4911999999999</c:v>
                </c:pt>
                <c:pt idx="3">
                  <c:v>1256.4911999999999</c:v>
                </c:pt>
                <c:pt idx="4">
                  <c:v>1236.4911999999999</c:v>
                </c:pt>
                <c:pt idx="5">
                  <c:v>1222.4911999999999</c:v>
                </c:pt>
                <c:pt idx="6">
                  <c:v>1216.4911999999999</c:v>
                </c:pt>
                <c:pt idx="7">
                  <c:v>1214.4911999999999</c:v>
                </c:pt>
                <c:pt idx="8">
                  <c:v>1192.4911999999999</c:v>
                </c:pt>
                <c:pt idx="9">
                  <c:v>1177.4911999999999</c:v>
                </c:pt>
                <c:pt idx="10">
                  <c:v>1166.4911999999999</c:v>
                </c:pt>
                <c:pt idx="11">
                  <c:v>1163.4911999999999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74-784B-8B7F-0CC937966697}"/>
            </c:ext>
          </c:extLst>
        </c:ser>
        <c:ser>
          <c:idx val="9"/>
          <c:order val="9"/>
          <c:tx>
            <c:v>SWL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Columns_V3'!$AA$77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'Strat Columns_V3'!$AD$54</c:f>
              <c:numCache>
                <c:formatCode>General</c:formatCode>
                <c:ptCount val="1"/>
                <c:pt idx="0">
                  <c:v>1203.4848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74-784B-8B7F-0CC937966697}"/>
            </c:ext>
          </c:extLst>
        </c:ser>
        <c:ser>
          <c:idx val="10"/>
          <c:order val="10"/>
          <c:tx>
            <c:v>SWL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Columns_V3'!$AC$71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'Strat Columns_V3'!$AE$54</c:f>
              <c:numCache>
                <c:formatCode>General</c:formatCode>
                <c:ptCount val="1"/>
                <c:pt idx="0">
                  <c:v>1210.4911999999999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74-784B-8B7F-0CC937966697}"/>
            </c:ext>
          </c:extLst>
        </c:ser>
        <c:ser>
          <c:idx val="11"/>
          <c:order val="11"/>
          <c:tx>
            <c:v>CASE 11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Columns_V3'!$AA$38</c:f>
              <c:numCache>
                <c:formatCode>General</c:formatCode>
                <c:ptCount val="1"/>
                <c:pt idx="0">
                  <c:v>1.3</c:v>
                </c:pt>
              </c:numCache>
            </c:numRef>
          </c:xVal>
          <c:yVal>
            <c:numRef>
              <c:f>'Strat Columns_V3'!$AA$36</c:f>
              <c:numCache>
                <c:formatCode>General</c:formatCode>
                <c:ptCount val="1"/>
                <c:pt idx="0">
                  <c:v>765.39200000000005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93-8340-9E98-6051076206E5}"/>
            </c:ext>
          </c:extLst>
        </c:ser>
        <c:ser>
          <c:idx val="12"/>
          <c:order val="12"/>
          <c:tx>
            <c:v>CASE 12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Columns_V3'!$AB$38</c:f>
              <c:numCache>
                <c:formatCode>General</c:formatCode>
                <c:ptCount val="1"/>
                <c:pt idx="0">
                  <c:v>3.3</c:v>
                </c:pt>
              </c:numCache>
            </c:numRef>
          </c:xVal>
          <c:yVal>
            <c:numRef>
              <c:f>'Strat Columns_V3'!$AB$36</c:f>
              <c:numCache>
                <c:formatCode>General</c:formatCode>
                <c:ptCount val="1"/>
                <c:pt idx="0">
                  <c:v>471.91519999999991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93-8340-9E98-6051076206E5}"/>
            </c:ext>
          </c:extLst>
        </c:ser>
        <c:ser>
          <c:idx val="13"/>
          <c:order val="13"/>
          <c:tx>
            <c:v>CASE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Columns_V3'!$AC$38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Columns_V3'!$AC$36</c:f>
              <c:numCache>
                <c:formatCode>General</c:formatCode>
                <c:ptCount val="1"/>
                <c:pt idx="0">
                  <c:v>1244.5472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93-8340-9E98-6051076206E5}"/>
            </c:ext>
          </c:extLst>
        </c:ser>
        <c:ser>
          <c:idx val="14"/>
          <c:order val="14"/>
          <c:tx>
            <c:v>SCREEN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Columns_V3'!$AC$38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Columns_V3'!$AC$37</c:f>
              <c:numCache>
                <c:formatCode>General</c:formatCode>
                <c:ptCount val="1"/>
                <c:pt idx="0">
                  <c:v>1239.5472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93-8340-9E98-6051076206E5}"/>
            </c:ext>
          </c:extLst>
        </c:ser>
        <c:ser>
          <c:idx val="15"/>
          <c:order val="15"/>
          <c:tx>
            <c:v>CASE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Columns_V3'!$AD$38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'Strat Columns_V3'!$AD$36</c:f>
              <c:numCache>
                <c:formatCode>General</c:formatCode>
                <c:ptCount val="1"/>
                <c:pt idx="0">
                  <c:v>1099.4848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93-8340-9E98-6051076206E5}"/>
            </c:ext>
          </c:extLst>
        </c:ser>
        <c:ser>
          <c:idx val="16"/>
          <c:order val="16"/>
          <c:tx>
            <c:v>SCREEN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Columns_V3'!$AD$38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'Strat Columns_V3'!$AD$37</c:f>
              <c:numCache>
                <c:formatCode>General</c:formatCode>
                <c:ptCount val="1"/>
                <c:pt idx="0">
                  <c:v>1095.4848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93-8340-9E98-6051076206E5}"/>
            </c:ext>
          </c:extLst>
        </c:ser>
        <c:ser>
          <c:idx val="17"/>
          <c:order val="17"/>
          <c:tx>
            <c:v>CASE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Columns_V3'!$AE$38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'Strat Columns_V3'!$AE$36</c:f>
              <c:numCache>
                <c:formatCode>General</c:formatCode>
                <c:ptCount val="1"/>
                <c:pt idx="0">
                  <c:v>1194.4911999999999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93-8340-9E98-6051076206E5}"/>
            </c:ext>
          </c:extLst>
        </c:ser>
        <c:ser>
          <c:idx val="18"/>
          <c:order val="18"/>
          <c:tx>
            <c:v>SCREEN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Columns_V3'!$AE$38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'Strat Columns_V3'!$AE$37</c:f>
              <c:numCache>
                <c:formatCode>General</c:formatCode>
                <c:ptCount val="1"/>
                <c:pt idx="0">
                  <c:v>1163.4911999999999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93-8340-9E98-6051076206E5}"/>
            </c:ext>
          </c:extLst>
        </c:ser>
        <c:ser>
          <c:idx val="19"/>
          <c:order val="19"/>
          <c:tx>
            <c:v>WELL 16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Columns_V3'!$AE$60:$AE$71</c:f>
              <c:numCache>
                <c:formatCode>General</c:formatCode>
                <c:ptCount val="12"/>
                <c:pt idx="0">
                  <c:v>8.5</c:v>
                </c:pt>
                <c:pt idx="1">
                  <c:v>8.5</c:v>
                </c:pt>
                <c:pt idx="2">
                  <c:v>8.5</c:v>
                </c:pt>
                <c:pt idx="3">
                  <c:v>8.5</c:v>
                </c:pt>
                <c:pt idx="4">
                  <c:v>8.5</c:v>
                </c:pt>
                <c:pt idx="5">
                  <c:v>8.5</c:v>
                </c:pt>
                <c:pt idx="6">
                  <c:v>8.5</c:v>
                </c:pt>
                <c:pt idx="7">
                  <c:v>8.5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</c:numCache>
            </c:numRef>
          </c:xVal>
          <c:yVal>
            <c:numRef>
              <c:f>'Strat Columns_V3'!$AF$60:$AF$71</c:f>
              <c:numCache>
                <c:formatCode>General</c:formatCode>
                <c:ptCount val="12"/>
                <c:pt idx="0">
                  <c:v>1235.2032000000002</c:v>
                </c:pt>
                <c:pt idx="1">
                  <c:v>1230.2032000000002</c:v>
                </c:pt>
                <c:pt idx="2">
                  <c:v>1033.2032000000002</c:v>
                </c:pt>
                <c:pt idx="3">
                  <c:v>1025.2032000000002</c:v>
                </c:pt>
                <c:pt idx="4">
                  <c:v>1012.2032000000002</c:v>
                </c:pt>
                <c:pt idx="5">
                  <c:v>1005.2032000000002</c:v>
                </c:pt>
                <c:pt idx="6">
                  <c:v>988.20320000000015</c:v>
                </c:pt>
                <c:pt idx="7">
                  <c:v>985.20320000000015</c:v>
                </c:pt>
                <c:pt idx="8">
                  <c:v>945.20320000000015</c:v>
                </c:pt>
                <c:pt idx="9">
                  <c:v>942.20320000000015</c:v>
                </c:pt>
                <c:pt idx="10">
                  <c:v>915.20320000000015</c:v>
                </c:pt>
                <c:pt idx="11">
                  <c:v>913.20320000000015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63-5941-9948-5530EFE767DA}"/>
            </c:ext>
          </c:extLst>
        </c:ser>
        <c:ser>
          <c:idx val="20"/>
          <c:order val="20"/>
          <c:tx>
            <c:v>SWL 16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'Strat Columns_V3'!$AE$71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Columns_V3'!$AF$54</c:f>
              <c:numCache>
                <c:formatCode>General</c:formatCode>
                <c:ptCount val="1"/>
                <c:pt idx="0">
                  <c:v>1122.2032000000002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63-5941-9948-5530EFE767DA}"/>
            </c:ext>
          </c:extLst>
        </c:ser>
        <c:ser>
          <c:idx val="21"/>
          <c:order val="21"/>
          <c:tx>
            <c:v>CASE 16_1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'Strat Columns_V3'!$AE$60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Columns_V3'!$AG$35</c:f>
              <c:numCache>
                <c:formatCode>General</c:formatCode>
                <c:ptCount val="1"/>
                <c:pt idx="0">
                  <c:v>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63-5941-9948-5530EFE767DA}"/>
            </c:ext>
          </c:extLst>
        </c:ser>
        <c:ser>
          <c:idx val="22"/>
          <c:order val="22"/>
          <c:tx>
            <c:v>SCREEN 16_1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'Strat Columns_V3'!$AE$62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Columns_V3'!$AF$36</c:f>
              <c:numCache>
                <c:formatCode>General</c:formatCode>
                <c:ptCount val="1"/>
                <c:pt idx="0">
                  <c:v>1006.2032000000002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63-5941-9948-5530EFE767DA}"/>
            </c:ext>
          </c:extLst>
        </c:ser>
        <c:ser>
          <c:idx val="23"/>
          <c:order val="23"/>
          <c:tx>
            <c:v>SCREEN 16_2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Columns_V3'!$AE$64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Columns_V3'!$AF$37</c:f>
              <c:numCache>
                <c:formatCode>General</c:formatCode>
                <c:ptCount val="1"/>
                <c:pt idx="0">
                  <c:v>919.20320000000015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63-5941-9948-5530EFE76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7024"/>
        <c:axId val="176414416"/>
      </c:scatterChart>
      <c:valAx>
        <c:axId val="176697024"/>
        <c:scaling>
          <c:orientation val="minMax"/>
          <c:max val="1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</a:t>
                </a:r>
                <a:r>
                  <a:rPr lang="en-US" sz="1200" baseline="0">
                    <a:solidFill>
                      <a:schemeClr val="tx1"/>
                    </a:solidFill>
                  </a:rPr>
                  <a:t> (mi)</a:t>
                </a:r>
                <a:endParaRPr lang="en-US" sz="12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77636499277391"/>
              <c:y val="0.930927266063232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414416"/>
        <c:crosses val="autoZero"/>
        <c:crossBetween val="midCat"/>
      </c:valAx>
      <c:valAx>
        <c:axId val="176414416"/>
        <c:scaling>
          <c:orientation val="minMax"/>
          <c:max val="1800"/>
          <c:min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</a:t>
                </a:r>
                <a:r>
                  <a:rPr lang="en-US" sz="1200" baseline="0">
                    <a:solidFill>
                      <a:schemeClr val="tx1"/>
                    </a:solidFill>
                  </a:rPr>
                  <a:t> (ft)</a:t>
                </a:r>
                <a:endParaRPr lang="en-US" sz="12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6913762231125007E-2"/>
              <c:y val="0.37516928729639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69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A-A'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3218265815717578E-2"/>
          <c:y val="7.9255655089698188E-2"/>
          <c:w val="0.92330755253347307"/>
          <c:h val="0.797784610263091"/>
        </c:manualLayout>
      </c:layout>
      <c:scatterChart>
        <c:scatterStyle val="lineMarker"/>
        <c:varyColors val="0"/>
        <c:ser>
          <c:idx val="3"/>
          <c:order val="0"/>
          <c:tx>
            <c:v>WELL 1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Columns_V3'!$A$60:$A$69</c:f>
              <c:numCache>
                <c:formatCode>General</c:formatCode>
                <c:ptCount val="1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</c:numCache>
            </c:numRef>
          </c:xVal>
          <c:yVal>
            <c:numRef>
              <c:f>'Strat Columns_V3'!$B$60:$B$69</c:f>
              <c:numCache>
                <c:formatCode>General</c:formatCode>
                <c:ptCount val="10"/>
                <c:pt idx="0">
                  <c:v>1683.7392</c:v>
                </c:pt>
                <c:pt idx="1">
                  <c:v>1679.7392</c:v>
                </c:pt>
                <c:pt idx="2">
                  <c:v>1658.7392</c:v>
                </c:pt>
                <c:pt idx="3">
                  <c:v>1622.7392</c:v>
                </c:pt>
                <c:pt idx="4">
                  <c:v>1565.7392</c:v>
                </c:pt>
                <c:pt idx="5">
                  <c:v>1550.7392</c:v>
                </c:pt>
                <c:pt idx="6">
                  <c:v>1541.7392</c:v>
                </c:pt>
                <c:pt idx="7">
                  <c:v>1536.7392</c:v>
                </c:pt>
                <c:pt idx="8">
                  <c:v>1525.7392</c:v>
                </c:pt>
                <c:pt idx="9">
                  <c:v>1523.7392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C7-BA4E-B009-3C4D63611A6D}"/>
            </c:ext>
          </c:extLst>
        </c:ser>
        <c:ser>
          <c:idx val="0"/>
          <c:order val="1"/>
          <c:tx>
            <c:v>WELL 2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Columns_V3'!$C$60:$C$65</c:f>
              <c:numCache>
                <c:formatCode>General</c:formatCode>
                <c:ptCount val="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xVal>
          <c:yVal>
            <c:numRef>
              <c:f>'Strat Columns_V3'!$D$60:$D$65</c:f>
              <c:numCache>
                <c:formatCode>General</c:formatCode>
                <c:ptCount val="6"/>
                <c:pt idx="0">
                  <c:v>1650.3168000000001</c:v>
                </c:pt>
                <c:pt idx="1">
                  <c:v>1646.3168000000001</c:v>
                </c:pt>
                <c:pt idx="2">
                  <c:v>1612.3168000000001</c:v>
                </c:pt>
                <c:pt idx="3">
                  <c:v>1607.3168000000001</c:v>
                </c:pt>
                <c:pt idx="4">
                  <c:v>1375.3168000000001</c:v>
                </c:pt>
                <c:pt idx="5">
                  <c:v>1365.3168000000001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7-BA4E-B009-3C4D63611A6D}"/>
            </c:ext>
          </c:extLst>
        </c:ser>
        <c:ser>
          <c:idx val="1"/>
          <c:order val="2"/>
          <c:tx>
            <c:v>WELL 3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Columns_V3'!$E$60:$E$69</c:f>
              <c:numCache>
                <c:formatCode>General</c:formatCode>
                <c:ptCount val="10"/>
                <c:pt idx="0">
                  <c:v>3.7</c:v>
                </c:pt>
                <c:pt idx="1">
                  <c:v>3.7</c:v>
                </c:pt>
                <c:pt idx="2">
                  <c:v>3.7</c:v>
                </c:pt>
                <c:pt idx="3">
                  <c:v>3.7</c:v>
                </c:pt>
                <c:pt idx="4">
                  <c:v>3.7</c:v>
                </c:pt>
                <c:pt idx="5">
                  <c:v>3.7</c:v>
                </c:pt>
                <c:pt idx="6">
                  <c:v>3.7</c:v>
                </c:pt>
                <c:pt idx="7">
                  <c:v>3.7</c:v>
                </c:pt>
                <c:pt idx="8">
                  <c:v>3.7</c:v>
                </c:pt>
                <c:pt idx="9">
                  <c:v>3.7</c:v>
                </c:pt>
              </c:numCache>
            </c:numRef>
          </c:xVal>
          <c:yVal>
            <c:numRef>
              <c:f>'Strat Columns_V3'!$F$60:$F$69</c:f>
              <c:numCache>
                <c:formatCode>General</c:formatCode>
                <c:ptCount val="10"/>
                <c:pt idx="0">
                  <c:v>1448.2511999999999</c:v>
                </c:pt>
                <c:pt idx="1">
                  <c:v>1442.2511999999999</c:v>
                </c:pt>
                <c:pt idx="2">
                  <c:v>1436.2511999999999</c:v>
                </c:pt>
                <c:pt idx="3">
                  <c:v>1392.2511999999999</c:v>
                </c:pt>
                <c:pt idx="4">
                  <c:v>1376.2511999999999</c:v>
                </c:pt>
                <c:pt idx="5">
                  <c:v>1365.2511999999999</c:v>
                </c:pt>
                <c:pt idx="6">
                  <c:v>1350.2511999999999</c:v>
                </c:pt>
                <c:pt idx="7">
                  <c:v>1316.2511999999999</c:v>
                </c:pt>
                <c:pt idx="8">
                  <c:v>1307.2511999999999</c:v>
                </c:pt>
                <c:pt idx="9">
                  <c:v>1270.2511999999999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C7-BA4E-B009-3C4D63611A6D}"/>
            </c:ext>
          </c:extLst>
        </c:ser>
        <c:ser>
          <c:idx val="2"/>
          <c:order val="3"/>
          <c:tx>
            <c:strRef>
              <c:f>'Strat Columns_V3'!$A$85</c:f>
              <c:strCache>
                <c:ptCount val="1"/>
                <c:pt idx="0">
                  <c:v>A-A' Topography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Columns_V3'!$A$87:$A$114</c:f>
              <c:numCache>
                <c:formatCode>General</c:formatCode>
                <c:ptCount val="28"/>
                <c:pt idx="0">
                  <c:v>0</c:v>
                </c:pt>
                <c:pt idx="1">
                  <c:v>0.2</c:v>
                </c:pt>
                <c:pt idx="2">
                  <c:v>0.5</c:v>
                </c:pt>
                <c:pt idx="3" formatCode="0.00">
                  <c:v>1</c:v>
                </c:pt>
                <c:pt idx="4" formatCode="0.0">
                  <c:v>1.1000000000000001</c:v>
                </c:pt>
                <c:pt idx="5" formatCode="0.0">
                  <c:v>1.5</c:v>
                </c:pt>
                <c:pt idx="6" formatCode="0.00">
                  <c:v>2</c:v>
                </c:pt>
                <c:pt idx="7" formatCode="0.0">
                  <c:v>2.5</c:v>
                </c:pt>
                <c:pt idx="8" formatCode="0.00">
                  <c:v>3</c:v>
                </c:pt>
                <c:pt idx="9" formatCode="0.0">
                  <c:v>3.5</c:v>
                </c:pt>
                <c:pt idx="10" formatCode="0.0">
                  <c:v>3.7</c:v>
                </c:pt>
                <c:pt idx="11" formatCode="0.000">
                  <c:v>4</c:v>
                </c:pt>
                <c:pt idx="12">
                  <c:v>4.5</c:v>
                </c:pt>
                <c:pt idx="13">
                  <c:v>5</c:v>
                </c:pt>
                <c:pt idx="14">
                  <c:v>5.3</c:v>
                </c:pt>
                <c:pt idx="15">
                  <c:v>5.5</c:v>
                </c:pt>
                <c:pt idx="16">
                  <c:v>6</c:v>
                </c:pt>
                <c:pt idx="17">
                  <c:v>6.5</c:v>
                </c:pt>
                <c:pt idx="18">
                  <c:v>7</c:v>
                </c:pt>
                <c:pt idx="19">
                  <c:v>7.5</c:v>
                </c:pt>
                <c:pt idx="20">
                  <c:v>8</c:v>
                </c:pt>
                <c:pt idx="21">
                  <c:v>8.5</c:v>
                </c:pt>
                <c:pt idx="22">
                  <c:v>9</c:v>
                </c:pt>
                <c:pt idx="23">
                  <c:v>9.1</c:v>
                </c:pt>
                <c:pt idx="24">
                  <c:v>9.5</c:v>
                </c:pt>
                <c:pt idx="25">
                  <c:v>10</c:v>
                </c:pt>
                <c:pt idx="26">
                  <c:v>10.5</c:v>
                </c:pt>
                <c:pt idx="27">
                  <c:v>10.9</c:v>
                </c:pt>
              </c:numCache>
            </c:numRef>
          </c:xVal>
          <c:yVal>
            <c:numRef>
              <c:f>'Strat Columns_V3'!$B$87:$B$114</c:f>
              <c:numCache>
                <c:formatCode>General</c:formatCode>
                <c:ptCount val="28"/>
                <c:pt idx="0">
                  <c:v>1696.7808</c:v>
                </c:pt>
                <c:pt idx="1">
                  <c:v>1683.7392</c:v>
                </c:pt>
                <c:pt idx="2">
                  <c:v>1666.0511999999999</c:v>
                </c:pt>
                <c:pt idx="3">
                  <c:v>1657.8144</c:v>
                </c:pt>
                <c:pt idx="4">
                  <c:v>1650.3168000000001</c:v>
                </c:pt>
                <c:pt idx="5">
                  <c:v>1601.7408</c:v>
                </c:pt>
                <c:pt idx="6">
                  <c:v>1565.6784</c:v>
                </c:pt>
                <c:pt idx="7">
                  <c:v>1532.0975999999998</c:v>
                </c:pt>
                <c:pt idx="8">
                  <c:v>1495.6128000000001</c:v>
                </c:pt>
                <c:pt idx="9">
                  <c:v>1463.5103999999999</c:v>
                </c:pt>
                <c:pt idx="10">
                  <c:v>1448.2511999999999</c:v>
                </c:pt>
                <c:pt idx="11">
                  <c:v>1435.2096000000001</c:v>
                </c:pt>
                <c:pt idx="12">
                  <c:v>1402.2623999999998</c:v>
                </c:pt>
                <c:pt idx="13">
                  <c:v>1372.1664000000001</c:v>
                </c:pt>
                <c:pt idx="14">
                  <c:v>1347.2447999999999</c:v>
                </c:pt>
                <c:pt idx="15">
                  <c:v>1338.0048000000002</c:v>
                </c:pt>
                <c:pt idx="16">
                  <c:v>1310.3376000000001</c:v>
                </c:pt>
                <c:pt idx="17">
                  <c:v>1283.4096</c:v>
                </c:pt>
                <c:pt idx="18">
                  <c:v>1254.5808</c:v>
                </c:pt>
                <c:pt idx="19">
                  <c:v>1227.4944</c:v>
                </c:pt>
                <c:pt idx="20">
                  <c:v>1203.8400000000001</c:v>
                </c:pt>
                <c:pt idx="21">
                  <c:v>1177.1760000000002</c:v>
                </c:pt>
                <c:pt idx="22">
                  <c:v>1143.4367999999999</c:v>
                </c:pt>
                <c:pt idx="23">
                  <c:v>1136.0976000000001</c:v>
                </c:pt>
                <c:pt idx="24">
                  <c:v>1125.432</c:v>
                </c:pt>
                <c:pt idx="25">
                  <c:v>1101.8304000000001</c:v>
                </c:pt>
                <c:pt idx="26">
                  <c:v>1078.3344</c:v>
                </c:pt>
                <c:pt idx="27">
                  <c:v>1062.4944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C7-BA4E-B009-3C4D63611A6D}"/>
            </c:ext>
          </c:extLst>
        </c:ser>
        <c:ser>
          <c:idx val="4"/>
          <c:order val="4"/>
          <c:tx>
            <c:v>SWL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Columns_V3'!$A$69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Columns_V3'!$Q$54</c:f>
              <c:numCache>
                <c:formatCode>General</c:formatCode>
                <c:ptCount val="1"/>
                <c:pt idx="0">
                  <c:v>1589.7392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C7-BA4E-B009-3C4D63611A6D}"/>
            </c:ext>
          </c:extLst>
        </c:ser>
        <c:ser>
          <c:idx val="5"/>
          <c:order val="5"/>
          <c:tx>
            <c:v>SWL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Columns_V3'!$C$65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Columns_V3'!$R$54</c:f>
              <c:numCache>
                <c:formatCode>General</c:formatCode>
                <c:ptCount val="1"/>
                <c:pt idx="0">
                  <c:v>1568.3168000000001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C7-BA4E-B009-3C4D63611A6D}"/>
            </c:ext>
          </c:extLst>
        </c:ser>
        <c:ser>
          <c:idx val="6"/>
          <c:order val="6"/>
          <c:tx>
            <c:v>SWL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Columns_V3'!$E$69</c:f>
              <c:numCache>
                <c:formatCode>General</c:formatCode>
                <c:ptCount val="1"/>
                <c:pt idx="0">
                  <c:v>3.7</c:v>
                </c:pt>
              </c:numCache>
            </c:numRef>
          </c:xVal>
          <c:yVal>
            <c:numRef>
              <c:f>'Strat Columns_V3'!$S$54</c:f>
              <c:numCache>
                <c:formatCode>General</c:formatCode>
                <c:ptCount val="1"/>
                <c:pt idx="0">
                  <c:v>1373.2511999999999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C7-BA4E-B009-3C4D63611A6D}"/>
            </c:ext>
          </c:extLst>
        </c:ser>
        <c:ser>
          <c:idx val="7"/>
          <c:order val="7"/>
          <c:tx>
            <c:v>WELL 4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2"/>
            <c:marker>
              <c:symbol val="dot"/>
              <c:size val="3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AEC7-BA4E-B009-3C4D63611A6D}"/>
              </c:ext>
            </c:extLst>
          </c:dPt>
          <c:xVal>
            <c:numRef>
              <c:f>'Strat Columns_V3'!$G$60:$G$68</c:f>
              <c:numCache>
                <c:formatCode>General</c:formatCode>
                <c:ptCount val="9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5.3</c:v>
                </c:pt>
                <c:pt idx="4">
                  <c:v>5.3</c:v>
                </c:pt>
                <c:pt idx="5">
                  <c:v>5.3</c:v>
                </c:pt>
                <c:pt idx="6">
                  <c:v>5.3</c:v>
                </c:pt>
                <c:pt idx="7">
                  <c:v>5.3</c:v>
                </c:pt>
                <c:pt idx="8">
                  <c:v>5.3</c:v>
                </c:pt>
              </c:numCache>
            </c:numRef>
          </c:xVal>
          <c:yVal>
            <c:numRef>
              <c:f>'Strat Columns_V3'!$H$60:$H$68</c:f>
              <c:numCache>
                <c:formatCode>General</c:formatCode>
                <c:ptCount val="9"/>
                <c:pt idx="0">
                  <c:v>1347.2447999999999</c:v>
                </c:pt>
                <c:pt idx="1">
                  <c:v>1345.2447999999999</c:v>
                </c:pt>
                <c:pt idx="2">
                  <c:v>1327.2447999999999</c:v>
                </c:pt>
                <c:pt idx="3">
                  <c:v>1316.2447999999999</c:v>
                </c:pt>
                <c:pt idx="4">
                  <c:v>1248.2447999999999</c:v>
                </c:pt>
                <c:pt idx="5">
                  <c:v>1224.2447999999999</c:v>
                </c:pt>
                <c:pt idx="6">
                  <c:v>1147.2447999999999</c:v>
                </c:pt>
                <c:pt idx="7">
                  <c:v>1102.2447999999999</c:v>
                </c:pt>
                <c:pt idx="8">
                  <c:v>1097.2447999999999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C7-BA4E-B009-3C4D63611A6D}"/>
            </c:ext>
          </c:extLst>
        </c:ser>
        <c:ser>
          <c:idx val="8"/>
          <c:order val="8"/>
          <c:tx>
            <c:v>WELL 5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Columns_V3'!$I$60:$I$66</c:f>
              <c:numCache>
                <c:formatCode>General</c:formatCode>
                <c:ptCount val="7"/>
                <c:pt idx="0">
                  <c:v>9.1</c:v>
                </c:pt>
                <c:pt idx="1">
                  <c:v>9.1</c:v>
                </c:pt>
                <c:pt idx="2">
                  <c:v>9.1</c:v>
                </c:pt>
                <c:pt idx="3">
                  <c:v>9.1</c:v>
                </c:pt>
                <c:pt idx="4">
                  <c:v>9.1</c:v>
                </c:pt>
                <c:pt idx="5">
                  <c:v>9.1</c:v>
                </c:pt>
                <c:pt idx="6">
                  <c:v>9.1</c:v>
                </c:pt>
              </c:numCache>
            </c:numRef>
          </c:xVal>
          <c:yVal>
            <c:numRef>
              <c:f>'Strat Columns_V3'!$J$60:$J$66</c:f>
              <c:numCache>
                <c:formatCode>General</c:formatCode>
                <c:ptCount val="7"/>
                <c:pt idx="0">
                  <c:v>1136.0976000000001</c:v>
                </c:pt>
                <c:pt idx="1">
                  <c:v>1130.0976000000001</c:v>
                </c:pt>
                <c:pt idx="2">
                  <c:v>1114.0976000000001</c:v>
                </c:pt>
                <c:pt idx="3">
                  <c:v>1108.0976000000001</c:v>
                </c:pt>
                <c:pt idx="4">
                  <c:v>1066.0976000000001</c:v>
                </c:pt>
                <c:pt idx="5">
                  <c:v>1056.0976000000001</c:v>
                </c:pt>
                <c:pt idx="6">
                  <c:v>972.09760000000006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C7-BA4E-B009-3C4D63611A6D}"/>
            </c:ext>
          </c:extLst>
        </c:ser>
        <c:ser>
          <c:idx val="9"/>
          <c:order val="9"/>
          <c:tx>
            <c:v>SWL 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Columns_V3'!$G$68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Columns_V3'!$T$54</c:f>
              <c:numCache>
                <c:formatCode>General</c:formatCode>
                <c:ptCount val="1"/>
                <c:pt idx="0">
                  <c:v>1217.2447999999999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C7-BA4E-B009-3C4D63611A6D}"/>
            </c:ext>
          </c:extLst>
        </c:ser>
        <c:ser>
          <c:idx val="10"/>
          <c:order val="10"/>
          <c:tx>
            <c:v>SWL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Columns_V3'!$I$66</c:f>
              <c:numCache>
                <c:formatCode>General</c:formatCode>
                <c:ptCount val="1"/>
                <c:pt idx="0">
                  <c:v>9.1</c:v>
                </c:pt>
              </c:numCache>
            </c:numRef>
          </c:xVal>
          <c:yVal>
            <c:numRef>
              <c:f>'Strat Columns_V3'!$U$54</c:f>
              <c:numCache>
                <c:formatCode>General</c:formatCode>
                <c:ptCount val="1"/>
                <c:pt idx="0">
                  <c:v>1026.0976000000001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C7-BA4E-B009-3C4D63611A6D}"/>
            </c:ext>
          </c:extLst>
        </c:ser>
        <c:ser>
          <c:idx val="11"/>
          <c:order val="11"/>
          <c:tx>
            <c:v>CASING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Columns_V3'!$Q$38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Columns_V3'!$Q$36</c:f>
              <c:numCache>
                <c:formatCode>General</c:formatCode>
                <c:ptCount val="1"/>
                <c:pt idx="0">
                  <c:v>1566.7392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C7-BA4E-B009-3C4D63611A6D}"/>
            </c:ext>
          </c:extLst>
        </c:ser>
        <c:ser>
          <c:idx val="12"/>
          <c:order val="12"/>
          <c:tx>
            <c:v>SCREEN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Columns_V3'!$Q$38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Columns_V3'!$Q$37</c:f>
              <c:numCache>
                <c:formatCode>General</c:formatCode>
                <c:ptCount val="1"/>
                <c:pt idx="0">
                  <c:v>1536.7392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C7-BA4E-B009-3C4D63611A6D}"/>
            </c:ext>
          </c:extLst>
        </c:ser>
        <c:ser>
          <c:idx val="13"/>
          <c:order val="13"/>
          <c:tx>
            <c:v>CASING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Columns_V3'!$R$38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Columns_V3'!$R$36</c:f>
              <c:numCache>
                <c:formatCode>General</c:formatCode>
                <c:ptCount val="1"/>
                <c:pt idx="0">
                  <c:v>1485.3168000000001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C7-BA4E-B009-3C4D63611A6D}"/>
            </c:ext>
          </c:extLst>
        </c:ser>
        <c:ser>
          <c:idx val="14"/>
          <c:order val="14"/>
          <c:tx>
            <c:v>SCREEN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Columns_V3'!$R$38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Columns_V3'!$R$37</c:f>
              <c:numCache>
                <c:formatCode>General</c:formatCode>
                <c:ptCount val="1"/>
                <c:pt idx="0">
                  <c:v>1365.3168000000001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C7-BA4E-B009-3C4D63611A6D}"/>
            </c:ext>
          </c:extLst>
        </c:ser>
        <c:ser>
          <c:idx val="15"/>
          <c:order val="15"/>
          <c:tx>
            <c:v>CASING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Columns_V3'!$S$38</c:f>
              <c:numCache>
                <c:formatCode>General</c:formatCode>
                <c:ptCount val="1"/>
                <c:pt idx="0">
                  <c:v>3.7</c:v>
                </c:pt>
              </c:numCache>
            </c:numRef>
          </c:xVal>
          <c:yVal>
            <c:numRef>
              <c:f>'Strat Columns_V3'!$S$36</c:f>
              <c:numCache>
                <c:formatCode>General</c:formatCode>
                <c:ptCount val="1"/>
                <c:pt idx="0">
                  <c:v>1310.2511999999999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C7-BA4E-B009-3C4D63611A6D}"/>
            </c:ext>
          </c:extLst>
        </c:ser>
        <c:ser>
          <c:idx val="16"/>
          <c:order val="16"/>
          <c:tx>
            <c:v>SCREEN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Columns_V3'!$S$38</c:f>
              <c:numCache>
                <c:formatCode>General</c:formatCode>
                <c:ptCount val="1"/>
                <c:pt idx="0">
                  <c:v>3.7</c:v>
                </c:pt>
              </c:numCache>
            </c:numRef>
          </c:xVal>
          <c:yVal>
            <c:numRef>
              <c:f>'Strat Columns_V3'!$S$37</c:f>
              <c:numCache>
                <c:formatCode>General</c:formatCode>
                <c:ptCount val="1"/>
                <c:pt idx="0">
                  <c:v>1278.2511999999999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C7-BA4E-B009-3C4D63611A6D}"/>
            </c:ext>
          </c:extLst>
        </c:ser>
        <c:ser>
          <c:idx val="17"/>
          <c:order val="17"/>
          <c:tx>
            <c:v>CASING 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Columns_V3'!$T$38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Columns_V3'!$T$36</c:f>
              <c:numCache>
                <c:formatCode>General</c:formatCode>
                <c:ptCount val="1"/>
                <c:pt idx="0">
                  <c:v>1105.2447999999999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C7-BA4E-B009-3C4D63611A6D}"/>
            </c:ext>
          </c:extLst>
        </c:ser>
        <c:ser>
          <c:idx val="18"/>
          <c:order val="18"/>
          <c:tx>
            <c:v>CASING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Columns_V3'!$U$38</c:f>
              <c:numCache>
                <c:formatCode>General</c:formatCode>
                <c:ptCount val="1"/>
                <c:pt idx="0">
                  <c:v>9.1</c:v>
                </c:pt>
              </c:numCache>
            </c:numRef>
          </c:xVal>
          <c:yVal>
            <c:numRef>
              <c:f>'Strat Columns_V3'!$U$36</c:f>
              <c:numCache>
                <c:formatCode>General</c:formatCode>
                <c:ptCount val="1"/>
                <c:pt idx="0">
                  <c:v>994.09760000000006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C7-BA4E-B009-3C4D63611A6D}"/>
            </c:ext>
          </c:extLst>
        </c:ser>
        <c:ser>
          <c:idx val="19"/>
          <c:order val="19"/>
          <c:tx>
            <c:v>SCREEN 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Columns_V3'!$U$38</c:f>
              <c:numCache>
                <c:formatCode>General</c:formatCode>
                <c:ptCount val="1"/>
                <c:pt idx="0">
                  <c:v>9.1</c:v>
                </c:pt>
              </c:numCache>
            </c:numRef>
          </c:xVal>
          <c:yVal>
            <c:numRef>
              <c:f>'Strat Columns_V3'!$U$37</c:f>
              <c:numCache>
                <c:formatCode>General</c:formatCode>
                <c:ptCount val="1"/>
                <c:pt idx="0">
                  <c:v>974.09760000000006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C7-BA4E-B009-3C4D63611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1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34256"/>
        <c:crosses val="autoZero"/>
        <c:crossBetween val="midCat"/>
        <c:majorUnit val="2"/>
      </c:valAx>
      <c:valAx>
        <c:axId val="137634256"/>
        <c:scaling>
          <c:orientation val="minMax"/>
          <c:max val="1800"/>
          <c:min val="9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B-B'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867958052412173E-2"/>
          <c:y val="7.2993190923267059E-2"/>
          <c:w val="0.92166005043425514"/>
          <c:h val="0.81234813115569726"/>
        </c:manualLayout>
      </c:layout>
      <c:scatterChart>
        <c:scatterStyle val="lineMarker"/>
        <c:varyColors val="0"/>
        <c:ser>
          <c:idx val="0"/>
          <c:order val="0"/>
          <c:tx>
            <c:v>WELL 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Columns_V3'!$K$60:$K$69</c:f>
              <c:numCache>
                <c:formatCode>General</c:formatCode>
                <c:ptCount val="10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</c:numCache>
            </c:numRef>
          </c:xVal>
          <c:yVal>
            <c:numRef>
              <c:f>'Strat Columns_V3'!$L$60:$L$69</c:f>
              <c:numCache>
                <c:formatCode>General</c:formatCode>
                <c:ptCount val="10"/>
                <c:pt idx="0">
                  <c:v>1683.7392</c:v>
                </c:pt>
                <c:pt idx="1">
                  <c:v>1679.7392</c:v>
                </c:pt>
                <c:pt idx="2">
                  <c:v>1658.7392</c:v>
                </c:pt>
                <c:pt idx="3">
                  <c:v>1622.7392</c:v>
                </c:pt>
                <c:pt idx="4">
                  <c:v>1565.7392</c:v>
                </c:pt>
                <c:pt idx="5">
                  <c:v>1550.7392</c:v>
                </c:pt>
                <c:pt idx="6">
                  <c:v>1541.7392</c:v>
                </c:pt>
                <c:pt idx="7">
                  <c:v>1536.7392</c:v>
                </c:pt>
                <c:pt idx="8">
                  <c:v>1525.7392</c:v>
                </c:pt>
                <c:pt idx="9">
                  <c:v>1523.7392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09-AD4A-BC26-B7A3BEF7153C}"/>
            </c:ext>
          </c:extLst>
        </c:ser>
        <c:ser>
          <c:idx val="1"/>
          <c:order val="1"/>
          <c:tx>
            <c:v>WELL 7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Columns_V3'!$M$60:$M$65</c:f>
              <c:numCache>
                <c:formatCode>General</c:formatCode>
                <c:ptCount val="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</c:numCache>
            </c:numRef>
          </c:xVal>
          <c:yVal>
            <c:numRef>
              <c:f>'Strat Columns_V3'!$N$60:$N$65</c:f>
              <c:numCache>
                <c:formatCode>General</c:formatCode>
                <c:ptCount val="6"/>
                <c:pt idx="0">
                  <c:v>1591.0752</c:v>
                </c:pt>
                <c:pt idx="1">
                  <c:v>1586.0752</c:v>
                </c:pt>
                <c:pt idx="2">
                  <c:v>1561.0752</c:v>
                </c:pt>
                <c:pt idx="3">
                  <c:v>1501.0752</c:v>
                </c:pt>
                <c:pt idx="4">
                  <c:v>1471.0752</c:v>
                </c:pt>
                <c:pt idx="5">
                  <c:v>1466.0752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09-AD4A-BC26-B7A3BEF7153C}"/>
            </c:ext>
          </c:extLst>
        </c:ser>
        <c:ser>
          <c:idx val="2"/>
          <c:order val="2"/>
          <c:tx>
            <c:v>WELL 8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Columns_V3'!$O$60:$O$71</c:f>
              <c:numCache>
                <c:formatCode>General</c:formatCode>
                <c:ptCount val="12"/>
                <c:pt idx="0">
                  <c:v>5.8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5.8</c:v>
                </c:pt>
                <c:pt idx="5">
                  <c:v>5.8</c:v>
                </c:pt>
                <c:pt idx="6">
                  <c:v>5.8</c:v>
                </c:pt>
                <c:pt idx="7">
                  <c:v>5.8</c:v>
                </c:pt>
                <c:pt idx="8">
                  <c:v>5.8</c:v>
                </c:pt>
                <c:pt idx="9">
                  <c:v>5.8</c:v>
                </c:pt>
                <c:pt idx="10">
                  <c:v>5.8</c:v>
                </c:pt>
                <c:pt idx="11">
                  <c:v>5.8</c:v>
                </c:pt>
              </c:numCache>
            </c:numRef>
          </c:xVal>
          <c:yVal>
            <c:numRef>
              <c:f>'Strat Columns_V3'!$P$60:$P$71</c:f>
              <c:numCache>
                <c:formatCode>General</c:formatCode>
                <c:ptCount val="12"/>
                <c:pt idx="0">
                  <c:v>1308.7008000000001</c:v>
                </c:pt>
                <c:pt idx="1">
                  <c:v>1301.7008000000001</c:v>
                </c:pt>
                <c:pt idx="2">
                  <c:v>1246.7008000000001</c:v>
                </c:pt>
                <c:pt idx="3">
                  <c:v>1238.7008000000001</c:v>
                </c:pt>
                <c:pt idx="4">
                  <c:v>1207.7008000000001</c:v>
                </c:pt>
                <c:pt idx="5">
                  <c:v>1183.7008000000001</c:v>
                </c:pt>
                <c:pt idx="6">
                  <c:v>1155.7008000000001</c:v>
                </c:pt>
                <c:pt idx="7">
                  <c:v>1151.7008000000001</c:v>
                </c:pt>
                <c:pt idx="8">
                  <c:v>1091.7008000000001</c:v>
                </c:pt>
                <c:pt idx="9">
                  <c:v>1083.7008000000001</c:v>
                </c:pt>
                <c:pt idx="10">
                  <c:v>1076.7008000000001</c:v>
                </c:pt>
                <c:pt idx="11">
                  <c:v>1069.7008000000001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09-AD4A-BC26-B7A3BEF7153C}"/>
            </c:ext>
          </c:extLst>
        </c:ser>
        <c:ser>
          <c:idx val="3"/>
          <c:order val="3"/>
          <c:tx>
            <c:strRef>
              <c:f>'Strat Columns_V3'!$C$85</c:f>
              <c:strCache>
                <c:ptCount val="1"/>
                <c:pt idx="0">
                  <c:v>B-B'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Columns_V3'!$C$87:$C$113</c:f>
              <c:numCache>
                <c:formatCode>General</c:formatCode>
                <c:ptCount val="27"/>
                <c:pt idx="0">
                  <c:v>0</c:v>
                </c:pt>
                <c:pt idx="1">
                  <c:v>0.2</c:v>
                </c:pt>
                <c:pt idx="2" formatCode="0.00">
                  <c:v>0.5</c:v>
                </c:pt>
                <c:pt idx="3" formatCode="0.0">
                  <c:v>1</c:v>
                </c:pt>
                <c:pt idx="4">
                  <c:v>1.5</c:v>
                </c:pt>
                <c:pt idx="5" formatCode="0.0">
                  <c:v>2</c:v>
                </c:pt>
                <c:pt idx="6" formatCode="0.00">
                  <c:v>2.5</c:v>
                </c:pt>
                <c:pt idx="7" formatCode="0.0">
                  <c:v>3</c:v>
                </c:pt>
                <c:pt idx="8" formatCode="0.00">
                  <c:v>3.5</c:v>
                </c:pt>
                <c:pt idx="9" formatCode="0.0">
                  <c:v>4</c:v>
                </c:pt>
                <c:pt idx="10" formatCode="0.000">
                  <c:v>4.5</c:v>
                </c:pt>
                <c:pt idx="11">
                  <c:v>5</c:v>
                </c:pt>
                <c:pt idx="12">
                  <c:v>5.5</c:v>
                </c:pt>
                <c:pt idx="13">
                  <c:v>5.8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8.1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10.7</c:v>
                </c:pt>
                <c:pt idx="26">
                  <c:v>11</c:v>
                </c:pt>
              </c:numCache>
            </c:numRef>
          </c:xVal>
          <c:yVal>
            <c:numRef>
              <c:f>'Strat Columns_V3'!$D$87:$D$113</c:f>
              <c:numCache>
                <c:formatCode>General</c:formatCode>
                <c:ptCount val="27"/>
                <c:pt idx="0">
                  <c:v>1696.7808</c:v>
                </c:pt>
                <c:pt idx="1">
                  <c:v>1683.7392</c:v>
                </c:pt>
                <c:pt idx="2">
                  <c:v>1663.6751999999999</c:v>
                </c:pt>
                <c:pt idx="3">
                  <c:v>1626.8736000000001</c:v>
                </c:pt>
                <c:pt idx="4">
                  <c:v>1591.0752</c:v>
                </c:pt>
                <c:pt idx="5">
                  <c:v>1563.2496000000001</c:v>
                </c:pt>
                <c:pt idx="6">
                  <c:v>1528.7712000000001</c:v>
                </c:pt>
                <c:pt idx="7">
                  <c:v>1495.3488</c:v>
                </c:pt>
                <c:pt idx="8">
                  <c:v>1464.9887999999999</c:v>
                </c:pt>
                <c:pt idx="9">
                  <c:v>1428.5568000000001</c:v>
                </c:pt>
                <c:pt idx="10">
                  <c:v>1401.7872</c:v>
                </c:pt>
                <c:pt idx="11">
                  <c:v>1367.9951999999998</c:v>
                </c:pt>
                <c:pt idx="12">
                  <c:v>1331.1936000000001</c:v>
                </c:pt>
                <c:pt idx="13">
                  <c:v>1308.7008000000001</c:v>
                </c:pt>
                <c:pt idx="14">
                  <c:v>1300.5168000000001</c:v>
                </c:pt>
                <c:pt idx="15">
                  <c:v>1275.4367999999999</c:v>
                </c:pt>
                <c:pt idx="16">
                  <c:v>1254.7919999999999</c:v>
                </c:pt>
                <c:pt idx="17">
                  <c:v>1219.3632</c:v>
                </c:pt>
                <c:pt idx="18">
                  <c:v>1194.7056</c:v>
                </c:pt>
                <c:pt idx="19">
                  <c:v>1184.04</c:v>
                </c:pt>
                <c:pt idx="20">
                  <c:v>1172.8463999999999</c:v>
                </c:pt>
                <c:pt idx="21">
                  <c:v>1148.7167999999999</c:v>
                </c:pt>
                <c:pt idx="22">
                  <c:v>1114.2384</c:v>
                </c:pt>
                <c:pt idx="23">
                  <c:v>1092.1680000000001</c:v>
                </c:pt>
                <c:pt idx="24">
                  <c:v>1069.6224</c:v>
                </c:pt>
                <c:pt idx="25">
                  <c:v>1059.7488000000001</c:v>
                </c:pt>
                <c:pt idx="26">
                  <c:v>1053.9408000000001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09-AD4A-BC26-B7A3BEF7153C}"/>
            </c:ext>
          </c:extLst>
        </c:ser>
        <c:ser>
          <c:idx val="4"/>
          <c:order val="4"/>
          <c:tx>
            <c:v>SWL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Columns_V3'!$K$69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Columns_V3'!$V$54</c:f>
              <c:numCache>
                <c:formatCode>General</c:formatCode>
                <c:ptCount val="1"/>
                <c:pt idx="0">
                  <c:v>1589.7392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09-AD4A-BC26-B7A3BEF7153C}"/>
            </c:ext>
          </c:extLst>
        </c:ser>
        <c:ser>
          <c:idx val="5"/>
          <c:order val="5"/>
          <c:tx>
            <c:v>SWL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Columns_V3'!$M$65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'Strat Columns_V3'!$W$54</c:f>
              <c:numCache>
                <c:formatCode>General</c:formatCode>
                <c:ptCount val="1"/>
                <c:pt idx="0">
                  <c:v>1562.0752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09-AD4A-BC26-B7A3BEF7153C}"/>
            </c:ext>
          </c:extLst>
        </c:ser>
        <c:ser>
          <c:idx val="6"/>
          <c:order val="6"/>
          <c:tx>
            <c:v>SWL 8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Columns_V3'!$O$71</c:f>
              <c:numCache>
                <c:formatCode>General</c:formatCode>
                <c:ptCount val="1"/>
                <c:pt idx="0">
                  <c:v>5.8</c:v>
                </c:pt>
              </c:numCache>
            </c:numRef>
          </c:xVal>
          <c:yVal>
            <c:numRef>
              <c:f>'Strat Columns_V3'!$X$54</c:f>
              <c:numCache>
                <c:formatCode>General</c:formatCode>
                <c:ptCount val="1"/>
                <c:pt idx="0">
                  <c:v>1223.7008000000001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09-AD4A-BC26-B7A3BEF7153C}"/>
            </c:ext>
          </c:extLst>
        </c:ser>
        <c:ser>
          <c:idx val="7"/>
          <c:order val="7"/>
          <c:tx>
            <c:v>WELL 9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Columns_V3'!$Q$60:$Q$70</c:f>
              <c:numCache>
                <c:formatCode>General</c:formatCode>
                <c:ptCount val="11"/>
                <c:pt idx="0">
                  <c:v>8.1</c:v>
                </c:pt>
                <c:pt idx="1">
                  <c:v>8.1</c:v>
                </c:pt>
                <c:pt idx="2">
                  <c:v>8.1</c:v>
                </c:pt>
                <c:pt idx="3">
                  <c:v>8.1</c:v>
                </c:pt>
                <c:pt idx="4">
                  <c:v>8.1</c:v>
                </c:pt>
                <c:pt idx="5">
                  <c:v>8.1</c:v>
                </c:pt>
                <c:pt idx="6">
                  <c:v>8.1</c:v>
                </c:pt>
                <c:pt idx="7">
                  <c:v>8.1</c:v>
                </c:pt>
                <c:pt idx="8">
                  <c:v>8.1</c:v>
                </c:pt>
                <c:pt idx="9">
                  <c:v>8.1</c:v>
                </c:pt>
                <c:pt idx="10">
                  <c:v>8.1</c:v>
                </c:pt>
              </c:numCache>
            </c:numRef>
          </c:xVal>
          <c:yVal>
            <c:numRef>
              <c:f>'Strat Columns_V3'!$R$60:$R$70</c:f>
              <c:numCache>
                <c:formatCode>General</c:formatCode>
                <c:ptCount val="11"/>
                <c:pt idx="0">
                  <c:v>1184.04</c:v>
                </c:pt>
                <c:pt idx="1">
                  <c:v>1180.04</c:v>
                </c:pt>
                <c:pt idx="2">
                  <c:v>1142.04</c:v>
                </c:pt>
                <c:pt idx="3">
                  <c:v>1137.04</c:v>
                </c:pt>
                <c:pt idx="4">
                  <c:v>1091.04</c:v>
                </c:pt>
                <c:pt idx="5">
                  <c:v>1082.04</c:v>
                </c:pt>
                <c:pt idx="6">
                  <c:v>1047.04</c:v>
                </c:pt>
                <c:pt idx="7">
                  <c:v>1041.04</c:v>
                </c:pt>
                <c:pt idx="8">
                  <c:v>1035.04</c:v>
                </c:pt>
                <c:pt idx="9">
                  <c:v>1012.04</c:v>
                </c:pt>
                <c:pt idx="10">
                  <c:v>1003.04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09-AD4A-BC26-B7A3BEF7153C}"/>
            </c:ext>
          </c:extLst>
        </c:ser>
        <c:ser>
          <c:idx val="8"/>
          <c:order val="8"/>
          <c:tx>
            <c:v>WELL 10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Columns_V3'!$S$60:$S$64</c:f>
              <c:numCache>
                <c:formatCode>General</c:formatCode>
                <c:ptCount val="5"/>
                <c:pt idx="0">
                  <c:v>10.7</c:v>
                </c:pt>
                <c:pt idx="1">
                  <c:v>10.7</c:v>
                </c:pt>
                <c:pt idx="2">
                  <c:v>10.7</c:v>
                </c:pt>
                <c:pt idx="3">
                  <c:v>10.7</c:v>
                </c:pt>
                <c:pt idx="4">
                  <c:v>10.7</c:v>
                </c:pt>
              </c:numCache>
            </c:numRef>
          </c:xVal>
          <c:yVal>
            <c:numRef>
              <c:f>'Strat Columns_V3'!$T$60:$T$64</c:f>
              <c:numCache>
                <c:formatCode>General</c:formatCode>
                <c:ptCount val="5"/>
                <c:pt idx="0">
                  <c:v>1059.7488000000001</c:v>
                </c:pt>
                <c:pt idx="1">
                  <c:v>1055.7488000000001</c:v>
                </c:pt>
                <c:pt idx="2">
                  <c:v>1037.7488000000001</c:v>
                </c:pt>
                <c:pt idx="3">
                  <c:v>808.74880000000007</c:v>
                </c:pt>
                <c:pt idx="4">
                  <c:v>802.74880000000007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09-AD4A-BC26-B7A3BEF7153C}"/>
            </c:ext>
          </c:extLst>
        </c:ser>
        <c:ser>
          <c:idx val="9"/>
          <c:order val="9"/>
          <c:tx>
            <c:v>SWL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Columns_V3'!$Q$70</c:f>
              <c:numCache>
                <c:formatCode>General</c:formatCode>
                <c:ptCount val="1"/>
                <c:pt idx="0">
                  <c:v>8.1</c:v>
                </c:pt>
              </c:numCache>
            </c:numRef>
          </c:xVal>
          <c:yVal>
            <c:numRef>
              <c:f>'Strat Columns_V3'!$Y$54</c:f>
              <c:numCache>
                <c:formatCode>General</c:formatCode>
                <c:ptCount val="1"/>
                <c:pt idx="0">
                  <c:v>1125.04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09-AD4A-BC26-B7A3BEF7153C}"/>
            </c:ext>
          </c:extLst>
        </c:ser>
        <c:ser>
          <c:idx val="10"/>
          <c:order val="10"/>
          <c:tx>
            <c:v>SWL 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dot"/>
              <c:size val="2"/>
              <c:spPr>
                <a:solidFill>
                  <a:srgbClr val="00B0F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B009-AD4A-BC26-B7A3BEF7153C}"/>
              </c:ext>
            </c:extLst>
          </c:dPt>
          <c:xVal>
            <c:numRef>
              <c:f>'Strat Columns_V3'!$S$64</c:f>
              <c:numCache>
                <c:formatCode>General</c:formatCode>
                <c:ptCount val="1"/>
                <c:pt idx="0">
                  <c:v>10.7</c:v>
                </c:pt>
              </c:numCache>
            </c:numRef>
          </c:xVal>
          <c:yVal>
            <c:numRef>
              <c:f>'Strat Columns_V3'!$Z$54</c:f>
              <c:numCache>
                <c:formatCode>General</c:formatCode>
                <c:ptCount val="1"/>
                <c:pt idx="0">
                  <c:v>1044.7488000000001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09-AD4A-BC26-B7A3BEF7153C}"/>
            </c:ext>
          </c:extLst>
        </c:ser>
        <c:ser>
          <c:idx val="11"/>
          <c:order val="11"/>
          <c:tx>
            <c:v>CASE 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Columns_V3'!$V$38</c:f>
              <c:numCache>
                <c:formatCode>General</c:formatCode>
                <c:ptCount val="1"/>
                <c:pt idx="0">
                  <c:v>0.2</c:v>
                </c:pt>
              </c:numCache>
            </c:numRef>
          </c:xVal>
          <c:yVal>
            <c:numRef>
              <c:f>'Strat Columns_V3'!$V$36</c:f>
              <c:numCache>
                <c:formatCode>General</c:formatCode>
                <c:ptCount val="1"/>
                <c:pt idx="0">
                  <c:v>1536.7392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09-AD4A-BC26-B7A3BEF7153C}"/>
            </c:ext>
          </c:extLst>
        </c:ser>
        <c:ser>
          <c:idx val="12"/>
          <c:order val="12"/>
          <c:tx>
            <c:v>CASE 7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Columns_V3'!$W$38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'Strat Columns_V3'!$W$36</c:f>
              <c:numCache>
                <c:formatCode>General</c:formatCode>
                <c:ptCount val="1"/>
                <c:pt idx="0">
                  <c:v>1466.0752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09-AD4A-BC26-B7A3BEF7153C}"/>
            </c:ext>
          </c:extLst>
        </c:ser>
        <c:ser>
          <c:idx val="13"/>
          <c:order val="13"/>
          <c:tx>
            <c:v>CASE 8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Columns_V3'!$X$38</c:f>
              <c:numCache>
                <c:formatCode>General</c:formatCode>
                <c:ptCount val="1"/>
                <c:pt idx="0">
                  <c:v>5.8</c:v>
                </c:pt>
              </c:numCache>
            </c:numRef>
          </c:xVal>
          <c:yVal>
            <c:numRef>
              <c:f>'Strat Columns_V3'!$X$36</c:f>
              <c:numCache>
                <c:formatCode>General</c:formatCode>
                <c:ptCount val="1"/>
                <c:pt idx="0">
                  <c:v>1070.7008000000001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09-AD4A-BC26-B7A3BEF7153C}"/>
            </c:ext>
          </c:extLst>
        </c:ser>
        <c:ser>
          <c:idx val="14"/>
          <c:order val="14"/>
          <c:tx>
            <c:v>CASE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Columns_V3'!$Y$38</c:f>
              <c:numCache>
                <c:formatCode>General</c:formatCode>
                <c:ptCount val="1"/>
                <c:pt idx="0">
                  <c:v>8.1</c:v>
                </c:pt>
              </c:numCache>
            </c:numRef>
          </c:xVal>
          <c:yVal>
            <c:numRef>
              <c:f>'Strat Columns_V3'!$Y$36</c:f>
              <c:numCache>
                <c:formatCode>General</c:formatCode>
                <c:ptCount val="1"/>
                <c:pt idx="0">
                  <c:v>1037.04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09-AD4A-BC26-B7A3BEF7153C}"/>
            </c:ext>
          </c:extLst>
        </c:ser>
        <c:ser>
          <c:idx val="15"/>
          <c:order val="15"/>
          <c:tx>
            <c:v>SCREEN 9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Columns_V3'!$Y$38</c:f>
              <c:numCache>
                <c:formatCode>General</c:formatCode>
                <c:ptCount val="1"/>
                <c:pt idx="0">
                  <c:v>8.1</c:v>
                </c:pt>
              </c:numCache>
            </c:numRef>
          </c:xVal>
          <c:yVal>
            <c:numRef>
              <c:f>'Strat Columns_V3'!$Y$37</c:f>
              <c:numCache>
                <c:formatCode>General</c:formatCode>
                <c:ptCount val="1"/>
                <c:pt idx="0">
                  <c:v>1012.04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09-AD4A-BC26-B7A3BEF7153C}"/>
            </c:ext>
          </c:extLst>
        </c:ser>
        <c:ser>
          <c:idx val="16"/>
          <c:order val="16"/>
          <c:tx>
            <c:v>CASE 10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Columns_V3'!$Z$38</c:f>
              <c:numCache>
                <c:formatCode>General</c:formatCode>
                <c:ptCount val="1"/>
                <c:pt idx="0">
                  <c:v>10.7</c:v>
                </c:pt>
              </c:numCache>
            </c:numRef>
          </c:xVal>
          <c:yVal>
            <c:numRef>
              <c:f>'Strat Columns_V3'!$Z$36</c:f>
              <c:numCache>
                <c:formatCode>General</c:formatCode>
                <c:ptCount val="1"/>
                <c:pt idx="0">
                  <c:v>818.74880000000007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09-AD4A-BC26-B7A3BEF7153C}"/>
            </c:ext>
          </c:extLst>
        </c:ser>
        <c:ser>
          <c:idx val="17"/>
          <c:order val="17"/>
          <c:tx>
            <c:v>SCREEN 10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Columns_V3'!$Z$38</c:f>
              <c:numCache>
                <c:formatCode>General</c:formatCode>
                <c:ptCount val="1"/>
                <c:pt idx="0">
                  <c:v>10.7</c:v>
                </c:pt>
              </c:numCache>
            </c:numRef>
          </c:xVal>
          <c:yVal>
            <c:numRef>
              <c:f>'Strat Columns_V3'!$Z$37</c:f>
              <c:numCache>
                <c:formatCode>General</c:formatCode>
                <c:ptCount val="1"/>
                <c:pt idx="0">
                  <c:v>802.74880000000007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09-AD4A-BC26-B7A3BEF71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22976"/>
        <c:axId val="455360784"/>
      </c:scatterChart>
      <c:valAx>
        <c:axId val="86122976"/>
        <c:scaling>
          <c:orientation val="minMax"/>
          <c:max val="1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60784"/>
        <c:crosses val="autoZero"/>
        <c:crossBetween val="midCat"/>
        <c:majorUnit val="2"/>
      </c:valAx>
      <c:valAx>
        <c:axId val="455360784"/>
        <c:scaling>
          <c:orientation val="minMax"/>
          <c:max val="1800"/>
          <c:min val="8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22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C-C'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610067808385325E-2"/>
          <c:y val="7.8195279858795069E-2"/>
          <c:w val="0.93062722252125285"/>
          <c:h val="0.79208029954729542"/>
        </c:manualLayout>
      </c:layout>
      <c:scatterChart>
        <c:scatterStyle val="lineMarker"/>
        <c:varyColors val="0"/>
        <c:ser>
          <c:idx val="0"/>
          <c:order val="0"/>
          <c:tx>
            <c:v>WELL 11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Columns_V3'!$U$60:$U$85</c:f>
              <c:numCache>
                <c:formatCode>General</c:formatCode>
                <c:ptCount val="26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1.3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1.3</c:v>
                </c:pt>
              </c:numCache>
            </c:numRef>
          </c:xVal>
          <c:yVal>
            <c:numRef>
              <c:f>'Strat Columns_V3'!$V$60:$V$85</c:f>
              <c:numCache>
                <c:formatCode>General</c:formatCode>
                <c:ptCount val="26"/>
                <c:pt idx="0">
                  <c:v>1690.3920000000001</c:v>
                </c:pt>
                <c:pt idx="1">
                  <c:v>1684.3920000000001</c:v>
                </c:pt>
                <c:pt idx="2">
                  <c:v>1677.3920000000001</c:v>
                </c:pt>
                <c:pt idx="3">
                  <c:v>1672.3920000000001</c:v>
                </c:pt>
                <c:pt idx="4">
                  <c:v>1637.3920000000001</c:v>
                </c:pt>
                <c:pt idx="5">
                  <c:v>1608.3920000000001</c:v>
                </c:pt>
                <c:pt idx="6">
                  <c:v>1600.3920000000001</c:v>
                </c:pt>
                <c:pt idx="7">
                  <c:v>1585.3920000000001</c:v>
                </c:pt>
                <c:pt idx="8">
                  <c:v>1577.3920000000001</c:v>
                </c:pt>
                <c:pt idx="9">
                  <c:v>1563.3920000000001</c:v>
                </c:pt>
                <c:pt idx="10">
                  <c:v>1525.3920000000001</c:v>
                </c:pt>
                <c:pt idx="11">
                  <c:v>1465.3920000000001</c:v>
                </c:pt>
                <c:pt idx="12">
                  <c:v>1370.3920000000001</c:v>
                </c:pt>
                <c:pt idx="13">
                  <c:v>1367.3920000000001</c:v>
                </c:pt>
                <c:pt idx="14">
                  <c:v>1363.3920000000001</c:v>
                </c:pt>
                <c:pt idx="15">
                  <c:v>1350.3920000000001</c:v>
                </c:pt>
                <c:pt idx="16">
                  <c:v>1285.3920000000001</c:v>
                </c:pt>
                <c:pt idx="17">
                  <c:v>1138.3920000000001</c:v>
                </c:pt>
                <c:pt idx="18">
                  <c:v>1105.3920000000001</c:v>
                </c:pt>
                <c:pt idx="19">
                  <c:v>1085.3920000000001</c:v>
                </c:pt>
                <c:pt idx="20">
                  <c:v>1040.3920000000001</c:v>
                </c:pt>
                <c:pt idx="21">
                  <c:v>998.39200000000005</c:v>
                </c:pt>
                <c:pt idx="22">
                  <c:v>980.39200000000005</c:v>
                </c:pt>
                <c:pt idx="23">
                  <c:v>965.39200000000005</c:v>
                </c:pt>
                <c:pt idx="24">
                  <c:v>789.39200000000005</c:v>
                </c:pt>
                <c:pt idx="25">
                  <c:v>765.39200000000005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36-AD47-94C3-1AFDD9E71B45}"/>
            </c:ext>
          </c:extLst>
        </c:ser>
        <c:ser>
          <c:idx val="1"/>
          <c:order val="1"/>
          <c:tx>
            <c:v>WELL 12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Columns_V3'!$W$60:$W$88</c:f>
              <c:numCache>
                <c:formatCode>General</c:formatCode>
                <c:ptCount val="29"/>
                <c:pt idx="0">
                  <c:v>3.3</c:v>
                </c:pt>
                <c:pt idx="1">
                  <c:v>3.3</c:v>
                </c:pt>
                <c:pt idx="2">
                  <c:v>3.3</c:v>
                </c:pt>
                <c:pt idx="3">
                  <c:v>3.3</c:v>
                </c:pt>
                <c:pt idx="4">
                  <c:v>3.3</c:v>
                </c:pt>
                <c:pt idx="5">
                  <c:v>3.3</c:v>
                </c:pt>
                <c:pt idx="6">
                  <c:v>3.3</c:v>
                </c:pt>
                <c:pt idx="7">
                  <c:v>3.3</c:v>
                </c:pt>
                <c:pt idx="8">
                  <c:v>3.3</c:v>
                </c:pt>
                <c:pt idx="9">
                  <c:v>3.3</c:v>
                </c:pt>
                <c:pt idx="10">
                  <c:v>3.3</c:v>
                </c:pt>
                <c:pt idx="11">
                  <c:v>3.3</c:v>
                </c:pt>
                <c:pt idx="12">
                  <c:v>3.3</c:v>
                </c:pt>
                <c:pt idx="13">
                  <c:v>3.3</c:v>
                </c:pt>
                <c:pt idx="14">
                  <c:v>3.3</c:v>
                </c:pt>
                <c:pt idx="15">
                  <c:v>3.3</c:v>
                </c:pt>
                <c:pt idx="16">
                  <c:v>3.3</c:v>
                </c:pt>
                <c:pt idx="17">
                  <c:v>3.3</c:v>
                </c:pt>
                <c:pt idx="18">
                  <c:v>3.3</c:v>
                </c:pt>
                <c:pt idx="19">
                  <c:v>3.3</c:v>
                </c:pt>
                <c:pt idx="20">
                  <c:v>3.3</c:v>
                </c:pt>
                <c:pt idx="21">
                  <c:v>3.3</c:v>
                </c:pt>
                <c:pt idx="22">
                  <c:v>3.3</c:v>
                </c:pt>
                <c:pt idx="23">
                  <c:v>3.3</c:v>
                </c:pt>
                <c:pt idx="24">
                  <c:v>3.3</c:v>
                </c:pt>
                <c:pt idx="25">
                  <c:v>3.3</c:v>
                </c:pt>
                <c:pt idx="26">
                  <c:v>3.3</c:v>
                </c:pt>
                <c:pt idx="27">
                  <c:v>3.3</c:v>
                </c:pt>
                <c:pt idx="28">
                  <c:v>3.3</c:v>
                </c:pt>
              </c:numCache>
            </c:numRef>
          </c:xVal>
          <c:yVal>
            <c:numRef>
              <c:f>'Strat Columns_V3'!$X$60:$X$88</c:f>
              <c:numCache>
                <c:formatCode>General</c:formatCode>
                <c:ptCount val="29"/>
                <c:pt idx="0">
                  <c:v>1540.9151999999999</c:v>
                </c:pt>
                <c:pt idx="1">
                  <c:v>1535.9151999999999</c:v>
                </c:pt>
                <c:pt idx="2">
                  <c:v>1520.9151999999999</c:v>
                </c:pt>
                <c:pt idx="3">
                  <c:v>1447.9151999999999</c:v>
                </c:pt>
                <c:pt idx="4">
                  <c:v>1435.9151999999999</c:v>
                </c:pt>
                <c:pt idx="5">
                  <c:v>1428.9151999999999</c:v>
                </c:pt>
                <c:pt idx="6">
                  <c:v>1407.9151999999999</c:v>
                </c:pt>
                <c:pt idx="7">
                  <c:v>1403.9151999999999</c:v>
                </c:pt>
                <c:pt idx="8">
                  <c:v>1339.9151999999999</c:v>
                </c:pt>
                <c:pt idx="9">
                  <c:v>1235.9151999999999</c:v>
                </c:pt>
                <c:pt idx="10">
                  <c:v>1187.9151999999999</c:v>
                </c:pt>
                <c:pt idx="11">
                  <c:v>1030.9151999999999</c:v>
                </c:pt>
                <c:pt idx="12">
                  <c:v>904.91519999999991</c:v>
                </c:pt>
                <c:pt idx="13">
                  <c:v>901.91519999999991</c:v>
                </c:pt>
                <c:pt idx="14">
                  <c:v>849.91519999999991</c:v>
                </c:pt>
                <c:pt idx="15">
                  <c:v>838.91519999999991</c:v>
                </c:pt>
                <c:pt idx="16">
                  <c:v>834.91519999999991</c:v>
                </c:pt>
                <c:pt idx="17">
                  <c:v>754.91519999999991</c:v>
                </c:pt>
                <c:pt idx="18">
                  <c:v>752.91519999999991</c:v>
                </c:pt>
                <c:pt idx="19">
                  <c:v>620.91519999999991</c:v>
                </c:pt>
                <c:pt idx="20">
                  <c:v>618.91519999999991</c:v>
                </c:pt>
                <c:pt idx="21">
                  <c:v>606.91519999999991</c:v>
                </c:pt>
                <c:pt idx="22">
                  <c:v>600.91519999999991</c:v>
                </c:pt>
                <c:pt idx="23">
                  <c:v>580.91519999999991</c:v>
                </c:pt>
                <c:pt idx="24">
                  <c:v>530.91519999999991</c:v>
                </c:pt>
                <c:pt idx="25">
                  <c:v>484.91519999999991</c:v>
                </c:pt>
                <c:pt idx="26">
                  <c:v>482.91519999999991</c:v>
                </c:pt>
                <c:pt idx="27">
                  <c:v>476.91519999999991</c:v>
                </c:pt>
                <c:pt idx="28">
                  <c:v>480.91519999999991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36-AD47-94C3-1AFDD9E71B45}"/>
            </c:ext>
          </c:extLst>
        </c:ser>
        <c:ser>
          <c:idx val="2"/>
          <c:order val="2"/>
          <c:tx>
            <c:v>WELL 13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Columns_V3'!$Y$60:$Y$69</c:f>
              <c:numCache>
                <c:formatCode>General</c:formatCode>
                <c:ptCount val="10"/>
                <c:pt idx="0">
                  <c:v>5.3</c:v>
                </c:pt>
                <c:pt idx="1">
                  <c:v>5.3</c:v>
                </c:pt>
                <c:pt idx="2">
                  <c:v>5.3</c:v>
                </c:pt>
                <c:pt idx="3">
                  <c:v>5.3</c:v>
                </c:pt>
                <c:pt idx="4">
                  <c:v>5.3</c:v>
                </c:pt>
                <c:pt idx="5">
                  <c:v>5.3</c:v>
                </c:pt>
                <c:pt idx="6">
                  <c:v>5.3</c:v>
                </c:pt>
                <c:pt idx="7">
                  <c:v>5.3</c:v>
                </c:pt>
                <c:pt idx="8">
                  <c:v>5.3</c:v>
                </c:pt>
                <c:pt idx="9">
                  <c:v>5.3</c:v>
                </c:pt>
              </c:numCache>
            </c:numRef>
          </c:xVal>
          <c:yVal>
            <c:numRef>
              <c:f>'Strat Columns_V3'!$Z$60:$Z$69</c:f>
              <c:numCache>
                <c:formatCode>General</c:formatCode>
                <c:ptCount val="10"/>
                <c:pt idx="0">
                  <c:v>1392.5472</c:v>
                </c:pt>
                <c:pt idx="1">
                  <c:v>1389.5472</c:v>
                </c:pt>
                <c:pt idx="2">
                  <c:v>1374.5472</c:v>
                </c:pt>
                <c:pt idx="3">
                  <c:v>1367.5472</c:v>
                </c:pt>
                <c:pt idx="4">
                  <c:v>1300.5472</c:v>
                </c:pt>
                <c:pt idx="5">
                  <c:v>1290.5472</c:v>
                </c:pt>
                <c:pt idx="6">
                  <c:v>1280.5472</c:v>
                </c:pt>
                <c:pt idx="7">
                  <c:v>1272.5472</c:v>
                </c:pt>
                <c:pt idx="8">
                  <c:v>1254.5472</c:v>
                </c:pt>
                <c:pt idx="9">
                  <c:v>1239.5472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36-AD47-94C3-1AFDD9E71B45}"/>
            </c:ext>
          </c:extLst>
        </c:ser>
        <c:ser>
          <c:idx val="3"/>
          <c:order val="3"/>
          <c:tx>
            <c:strRef>
              <c:f>'Strat Columns_V3'!$E$85</c:f>
              <c:strCache>
                <c:ptCount val="1"/>
                <c:pt idx="0">
                  <c:v>C-C'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Columns_V3'!$E$87:$E$113</c:f>
              <c:numCache>
                <c:formatCode>General</c:formatCode>
                <c:ptCount val="27"/>
                <c:pt idx="0">
                  <c:v>0</c:v>
                </c:pt>
                <c:pt idx="1">
                  <c:v>0.5</c:v>
                </c:pt>
                <c:pt idx="2" formatCode="0.00">
                  <c:v>1</c:v>
                </c:pt>
                <c:pt idx="3" formatCode="0.0">
                  <c:v>1.3</c:v>
                </c:pt>
                <c:pt idx="4" formatCode="0.0">
                  <c:v>1.5</c:v>
                </c:pt>
                <c:pt idx="5" formatCode="0.00">
                  <c:v>2</c:v>
                </c:pt>
                <c:pt idx="6" formatCode="0.0">
                  <c:v>2.5</c:v>
                </c:pt>
                <c:pt idx="7" formatCode="0.00">
                  <c:v>3</c:v>
                </c:pt>
                <c:pt idx="8" formatCode="0.0">
                  <c:v>3.3</c:v>
                </c:pt>
                <c:pt idx="9" formatCode="0.0">
                  <c:v>3.5</c:v>
                </c:pt>
                <c:pt idx="10" formatCode="0.00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5.3</c:v>
                </c:pt>
                <c:pt idx="14">
                  <c:v>5.5</c:v>
                </c:pt>
                <c:pt idx="15">
                  <c:v>6</c:v>
                </c:pt>
                <c:pt idx="16">
                  <c:v>6.5</c:v>
                </c:pt>
                <c:pt idx="17">
                  <c:v>7</c:v>
                </c:pt>
                <c:pt idx="18">
                  <c:v>7.5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  <c:pt idx="24">
                  <c:v>10.5</c:v>
                </c:pt>
                <c:pt idx="25">
                  <c:v>11</c:v>
                </c:pt>
                <c:pt idx="26">
                  <c:v>11.4</c:v>
                </c:pt>
              </c:numCache>
            </c:numRef>
          </c:xVal>
          <c:yVal>
            <c:numRef>
              <c:f>'Strat Columns_V3'!$F$87:$F$113</c:f>
              <c:numCache>
                <c:formatCode>General</c:formatCode>
                <c:ptCount val="27"/>
                <c:pt idx="0">
                  <c:v>1724.1312</c:v>
                </c:pt>
                <c:pt idx="1">
                  <c:v>1693.1904000000002</c:v>
                </c:pt>
                <c:pt idx="2">
                  <c:v>1697.9951999999998</c:v>
                </c:pt>
                <c:pt idx="3">
                  <c:v>1690.3920000000001</c:v>
                </c:pt>
                <c:pt idx="4">
                  <c:v>1693.3488</c:v>
                </c:pt>
                <c:pt idx="5">
                  <c:v>1656.7056</c:v>
                </c:pt>
                <c:pt idx="6">
                  <c:v>1616.3136</c:v>
                </c:pt>
                <c:pt idx="7">
                  <c:v>1566.7344000000001</c:v>
                </c:pt>
                <c:pt idx="8">
                  <c:v>1540.9151999999999</c:v>
                </c:pt>
                <c:pt idx="9">
                  <c:v>1521.3792000000001</c:v>
                </c:pt>
                <c:pt idx="10">
                  <c:v>1473.2783999999999</c:v>
                </c:pt>
                <c:pt idx="11">
                  <c:v>1422.3264000000001</c:v>
                </c:pt>
                <c:pt idx="12">
                  <c:v>1414.4064000000001</c:v>
                </c:pt>
                <c:pt idx="13">
                  <c:v>1392.5472</c:v>
                </c:pt>
                <c:pt idx="14">
                  <c:v>1384.8384000000001</c:v>
                </c:pt>
                <c:pt idx="15">
                  <c:v>1332.4080000000001</c:v>
                </c:pt>
                <c:pt idx="16">
                  <c:v>1301.8368</c:v>
                </c:pt>
                <c:pt idx="17">
                  <c:v>1280.3472000000002</c:v>
                </c:pt>
                <c:pt idx="18">
                  <c:v>1264.4015999999999</c:v>
                </c:pt>
                <c:pt idx="19">
                  <c:v>1257.4848</c:v>
                </c:pt>
                <c:pt idx="20">
                  <c:v>1235.2032000000002</c:v>
                </c:pt>
                <c:pt idx="21">
                  <c:v>1292.4911999999999</c:v>
                </c:pt>
                <c:pt idx="22">
                  <c:v>1275.0672</c:v>
                </c:pt>
                <c:pt idx="23">
                  <c:v>1186.3632</c:v>
                </c:pt>
                <c:pt idx="24">
                  <c:v>1101.5664000000002</c:v>
                </c:pt>
                <c:pt idx="25">
                  <c:v>1054.2575999999999</c:v>
                </c:pt>
                <c:pt idx="26">
                  <c:v>1041.9023999999999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36-AD47-94C3-1AFDD9E71B45}"/>
            </c:ext>
          </c:extLst>
        </c:ser>
        <c:ser>
          <c:idx val="4"/>
          <c:order val="4"/>
          <c:tx>
            <c:v>SWL 11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xVal>
            <c:numRef>
              <c:f>'Strat Columns_V3'!$U$85</c:f>
              <c:numCache>
                <c:formatCode>General</c:formatCode>
                <c:ptCount val="1"/>
                <c:pt idx="0">
                  <c:v>1.3</c:v>
                </c:pt>
              </c:numCache>
            </c:numRef>
          </c:xVal>
          <c:yVal>
            <c:numRef>
              <c:f>'Strat Columns_V3'!$AA$54</c:f>
              <c:numCache>
                <c:formatCode>General</c:formatCode>
                <c:ptCount val="1"/>
                <c:pt idx="0">
                  <c:v>1455.3920000000001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36-AD47-94C3-1AFDD9E71B45}"/>
            </c:ext>
          </c:extLst>
        </c:ser>
        <c:ser>
          <c:idx val="5"/>
          <c:order val="5"/>
          <c:tx>
            <c:v>SWL 12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Columns_V3'!$W$88</c:f>
              <c:numCache>
                <c:formatCode>General</c:formatCode>
                <c:ptCount val="1"/>
                <c:pt idx="0">
                  <c:v>3.3</c:v>
                </c:pt>
              </c:numCache>
            </c:numRef>
          </c:xVal>
          <c:yVal>
            <c:numRef>
              <c:f>'Strat Columns_V3'!$AB$54</c:f>
              <c:numCache>
                <c:formatCode>General</c:formatCode>
                <c:ptCount val="1"/>
                <c:pt idx="0">
                  <c:v>1339.9151999999999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36-AD47-94C3-1AFDD9E71B45}"/>
            </c:ext>
          </c:extLst>
        </c:ser>
        <c:ser>
          <c:idx val="6"/>
          <c:order val="6"/>
          <c:tx>
            <c:v>SWL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Columns_V3'!$Y$69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Columns_V3'!$AC$54</c:f>
              <c:numCache>
                <c:formatCode>General</c:formatCode>
                <c:ptCount val="1"/>
                <c:pt idx="0">
                  <c:v>1346.5472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36-AD47-94C3-1AFDD9E71B45}"/>
            </c:ext>
          </c:extLst>
        </c:ser>
        <c:ser>
          <c:idx val="7"/>
          <c:order val="7"/>
          <c:tx>
            <c:v>WELL 14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Columns_V3'!$AA$60:$AA$77</c:f>
              <c:numCache>
                <c:formatCode>General</c:formatCode>
                <c:ptCount val="1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</c:numCache>
            </c:numRef>
          </c:xVal>
          <c:yVal>
            <c:numRef>
              <c:f>'Strat Columns_V3'!$AB$60:$AB$77</c:f>
              <c:numCache>
                <c:formatCode>General</c:formatCode>
                <c:ptCount val="18"/>
                <c:pt idx="0">
                  <c:v>1257.4848</c:v>
                </c:pt>
                <c:pt idx="1">
                  <c:v>1252.4848</c:v>
                </c:pt>
                <c:pt idx="2">
                  <c:v>1232.4848</c:v>
                </c:pt>
                <c:pt idx="3">
                  <c:v>1212.4848</c:v>
                </c:pt>
                <c:pt idx="4">
                  <c:v>1200.4848</c:v>
                </c:pt>
                <c:pt idx="5">
                  <c:v>1187.4848</c:v>
                </c:pt>
                <c:pt idx="6">
                  <c:v>1186.4848</c:v>
                </c:pt>
                <c:pt idx="7">
                  <c:v>1185.4848</c:v>
                </c:pt>
                <c:pt idx="8">
                  <c:v>1175.4848</c:v>
                </c:pt>
                <c:pt idx="9">
                  <c:v>1172.4848</c:v>
                </c:pt>
                <c:pt idx="10">
                  <c:v>1162.4848</c:v>
                </c:pt>
                <c:pt idx="11">
                  <c:v>1152.4848</c:v>
                </c:pt>
                <c:pt idx="12">
                  <c:v>1139.4848</c:v>
                </c:pt>
                <c:pt idx="13">
                  <c:v>1130.4848</c:v>
                </c:pt>
                <c:pt idx="14">
                  <c:v>1127.4848</c:v>
                </c:pt>
                <c:pt idx="15">
                  <c:v>1101.4848</c:v>
                </c:pt>
                <c:pt idx="16">
                  <c:v>1099.4848</c:v>
                </c:pt>
                <c:pt idx="17">
                  <c:v>1095.4848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36-AD47-94C3-1AFDD9E71B45}"/>
            </c:ext>
          </c:extLst>
        </c:ser>
        <c:ser>
          <c:idx val="8"/>
          <c:order val="8"/>
          <c:tx>
            <c:v>WELL 15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Columns_V3'!$AC$60:$AC$71</c:f>
              <c:numCache>
                <c:formatCode>General</c:formatCode>
                <c:ptCount val="12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</c:numCache>
            </c:numRef>
          </c:xVal>
          <c:yVal>
            <c:numRef>
              <c:f>'Strat Columns_V3'!$AD$60:$AD$71</c:f>
              <c:numCache>
                <c:formatCode>General</c:formatCode>
                <c:ptCount val="12"/>
                <c:pt idx="0">
                  <c:v>1292.4911999999999</c:v>
                </c:pt>
                <c:pt idx="1">
                  <c:v>1285.4911999999999</c:v>
                </c:pt>
                <c:pt idx="2">
                  <c:v>1259.4911999999999</c:v>
                </c:pt>
                <c:pt idx="3">
                  <c:v>1256.4911999999999</c:v>
                </c:pt>
                <c:pt idx="4">
                  <c:v>1236.4911999999999</c:v>
                </c:pt>
                <c:pt idx="5">
                  <c:v>1222.4911999999999</c:v>
                </c:pt>
                <c:pt idx="6">
                  <c:v>1216.4911999999999</c:v>
                </c:pt>
                <c:pt idx="7">
                  <c:v>1214.4911999999999</c:v>
                </c:pt>
                <c:pt idx="8">
                  <c:v>1192.4911999999999</c:v>
                </c:pt>
                <c:pt idx="9">
                  <c:v>1177.4911999999999</c:v>
                </c:pt>
                <c:pt idx="10">
                  <c:v>1166.4911999999999</c:v>
                </c:pt>
                <c:pt idx="11">
                  <c:v>1163.4911999999999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36-AD47-94C3-1AFDD9E71B45}"/>
            </c:ext>
          </c:extLst>
        </c:ser>
        <c:ser>
          <c:idx val="9"/>
          <c:order val="9"/>
          <c:tx>
            <c:v>SWL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Columns_V3'!$AA$77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'Strat Columns_V3'!$AD$54</c:f>
              <c:numCache>
                <c:formatCode>General</c:formatCode>
                <c:ptCount val="1"/>
                <c:pt idx="0">
                  <c:v>1203.4848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36-AD47-94C3-1AFDD9E71B45}"/>
            </c:ext>
          </c:extLst>
        </c:ser>
        <c:ser>
          <c:idx val="10"/>
          <c:order val="10"/>
          <c:tx>
            <c:v>SWL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'Strat Columns_V3'!$AC$71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'Strat Columns_V3'!$AE$54</c:f>
              <c:numCache>
                <c:formatCode>General</c:formatCode>
                <c:ptCount val="1"/>
                <c:pt idx="0">
                  <c:v>1210.4911999999999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36-AD47-94C3-1AFDD9E71B45}"/>
            </c:ext>
          </c:extLst>
        </c:ser>
        <c:ser>
          <c:idx val="11"/>
          <c:order val="11"/>
          <c:tx>
            <c:v>CASE 11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Columns_V3'!$AA$38</c:f>
              <c:numCache>
                <c:formatCode>General</c:formatCode>
                <c:ptCount val="1"/>
                <c:pt idx="0">
                  <c:v>1.3</c:v>
                </c:pt>
              </c:numCache>
            </c:numRef>
          </c:xVal>
          <c:yVal>
            <c:numRef>
              <c:f>'Strat Columns_V3'!$AA$36</c:f>
              <c:numCache>
                <c:formatCode>General</c:formatCode>
                <c:ptCount val="1"/>
                <c:pt idx="0">
                  <c:v>765.39200000000005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36-AD47-94C3-1AFDD9E71B45}"/>
            </c:ext>
          </c:extLst>
        </c:ser>
        <c:ser>
          <c:idx val="12"/>
          <c:order val="12"/>
          <c:tx>
            <c:v>CASE 12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Columns_V3'!$AB$38</c:f>
              <c:numCache>
                <c:formatCode>General</c:formatCode>
                <c:ptCount val="1"/>
                <c:pt idx="0">
                  <c:v>3.3</c:v>
                </c:pt>
              </c:numCache>
            </c:numRef>
          </c:xVal>
          <c:yVal>
            <c:numRef>
              <c:f>'Strat Columns_V3'!$AB$36</c:f>
              <c:numCache>
                <c:formatCode>General</c:formatCode>
                <c:ptCount val="1"/>
                <c:pt idx="0">
                  <c:v>471.91519999999991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36-AD47-94C3-1AFDD9E71B45}"/>
            </c:ext>
          </c:extLst>
        </c:ser>
        <c:ser>
          <c:idx val="13"/>
          <c:order val="13"/>
          <c:tx>
            <c:v>CASE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Columns_V3'!$AC$38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Columns_V3'!$AC$36</c:f>
              <c:numCache>
                <c:formatCode>General</c:formatCode>
                <c:ptCount val="1"/>
                <c:pt idx="0">
                  <c:v>1244.5472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36-AD47-94C3-1AFDD9E71B45}"/>
            </c:ext>
          </c:extLst>
        </c:ser>
        <c:ser>
          <c:idx val="14"/>
          <c:order val="14"/>
          <c:tx>
            <c:v>SCREEN 13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Columns_V3'!$AC$38</c:f>
              <c:numCache>
                <c:formatCode>General</c:formatCode>
                <c:ptCount val="1"/>
                <c:pt idx="0">
                  <c:v>5.3</c:v>
                </c:pt>
              </c:numCache>
            </c:numRef>
          </c:xVal>
          <c:yVal>
            <c:numRef>
              <c:f>'Strat Columns_V3'!$AC$37</c:f>
              <c:numCache>
                <c:formatCode>General</c:formatCode>
                <c:ptCount val="1"/>
                <c:pt idx="0">
                  <c:v>1239.5472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36-AD47-94C3-1AFDD9E71B45}"/>
            </c:ext>
          </c:extLst>
        </c:ser>
        <c:ser>
          <c:idx val="15"/>
          <c:order val="15"/>
          <c:tx>
            <c:v>CASE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Columns_V3'!$AD$38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'Strat Columns_V3'!$AD$36</c:f>
              <c:numCache>
                <c:formatCode>General</c:formatCode>
                <c:ptCount val="1"/>
                <c:pt idx="0">
                  <c:v>1099.4848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36-AD47-94C3-1AFDD9E71B45}"/>
            </c:ext>
          </c:extLst>
        </c:ser>
        <c:ser>
          <c:idx val="16"/>
          <c:order val="16"/>
          <c:tx>
            <c:v>SCREEN 14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Columns_V3'!$AD$38</c:f>
              <c:numCache>
                <c:formatCode>General</c:formatCode>
                <c:ptCount val="1"/>
                <c:pt idx="0">
                  <c:v>8</c:v>
                </c:pt>
              </c:numCache>
            </c:numRef>
          </c:xVal>
          <c:yVal>
            <c:numRef>
              <c:f>'Strat Columns_V3'!$AD$37</c:f>
              <c:numCache>
                <c:formatCode>General</c:formatCode>
                <c:ptCount val="1"/>
                <c:pt idx="0">
                  <c:v>1095.4848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36-AD47-94C3-1AFDD9E71B45}"/>
            </c:ext>
          </c:extLst>
        </c:ser>
        <c:ser>
          <c:idx val="17"/>
          <c:order val="17"/>
          <c:tx>
            <c:v>CASE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Columns_V3'!$AE$38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'Strat Columns_V3'!$AE$36</c:f>
              <c:numCache>
                <c:formatCode>General</c:formatCode>
                <c:ptCount val="1"/>
                <c:pt idx="0">
                  <c:v>1194.4911999999999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36-AD47-94C3-1AFDD9E71B45}"/>
            </c:ext>
          </c:extLst>
        </c:ser>
        <c:ser>
          <c:idx val="18"/>
          <c:order val="18"/>
          <c:tx>
            <c:v>SCREEN 15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'Strat Columns_V3'!$AE$38</c:f>
              <c:numCache>
                <c:formatCode>General</c:formatCode>
                <c:ptCount val="1"/>
                <c:pt idx="0">
                  <c:v>9</c:v>
                </c:pt>
              </c:numCache>
            </c:numRef>
          </c:xVal>
          <c:yVal>
            <c:numRef>
              <c:f>'Strat Columns_V3'!$AE$37</c:f>
              <c:numCache>
                <c:formatCode>General</c:formatCode>
                <c:ptCount val="1"/>
                <c:pt idx="0">
                  <c:v>1163.4911999999999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36-AD47-94C3-1AFDD9E71B45}"/>
            </c:ext>
          </c:extLst>
        </c:ser>
        <c:ser>
          <c:idx val="19"/>
          <c:order val="19"/>
          <c:tx>
            <c:v>WELL 16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Columns_V3'!$AE$60:$AE$71</c:f>
              <c:numCache>
                <c:formatCode>General</c:formatCode>
                <c:ptCount val="12"/>
                <c:pt idx="0">
                  <c:v>8.5</c:v>
                </c:pt>
                <c:pt idx="1">
                  <c:v>8.5</c:v>
                </c:pt>
                <c:pt idx="2">
                  <c:v>8.5</c:v>
                </c:pt>
                <c:pt idx="3">
                  <c:v>8.5</c:v>
                </c:pt>
                <c:pt idx="4">
                  <c:v>8.5</c:v>
                </c:pt>
                <c:pt idx="5">
                  <c:v>8.5</c:v>
                </c:pt>
                <c:pt idx="6">
                  <c:v>8.5</c:v>
                </c:pt>
                <c:pt idx="7">
                  <c:v>8.5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</c:numCache>
            </c:numRef>
          </c:xVal>
          <c:yVal>
            <c:numRef>
              <c:f>'Strat Columns_V3'!$AF$60:$AF$71</c:f>
              <c:numCache>
                <c:formatCode>General</c:formatCode>
                <c:ptCount val="12"/>
                <c:pt idx="0">
                  <c:v>1235.2032000000002</c:v>
                </c:pt>
                <c:pt idx="1">
                  <c:v>1230.2032000000002</c:v>
                </c:pt>
                <c:pt idx="2">
                  <c:v>1033.2032000000002</c:v>
                </c:pt>
                <c:pt idx="3">
                  <c:v>1025.2032000000002</c:v>
                </c:pt>
                <c:pt idx="4">
                  <c:v>1012.2032000000002</c:v>
                </c:pt>
                <c:pt idx="5">
                  <c:v>1005.2032000000002</c:v>
                </c:pt>
                <c:pt idx="6">
                  <c:v>988.20320000000015</c:v>
                </c:pt>
                <c:pt idx="7">
                  <c:v>985.20320000000015</c:v>
                </c:pt>
                <c:pt idx="8">
                  <c:v>945.20320000000015</c:v>
                </c:pt>
                <c:pt idx="9">
                  <c:v>942.20320000000015</c:v>
                </c:pt>
                <c:pt idx="10">
                  <c:v>915.20320000000015</c:v>
                </c:pt>
                <c:pt idx="11">
                  <c:v>913.20320000000015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36-AD47-94C3-1AFDD9E71B45}"/>
            </c:ext>
          </c:extLst>
        </c:ser>
        <c:ser>
          <c:idx val="20"/>
          <c:order val="20"/>
          <c:tx>
            <c:v>SWL 16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'Strat Columns_V3'!$AE$71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Columns_V3'!$AF$54</c:f>
              <c:numCache>
                <c:formatCode>General</c:formatCode>
                <c:ptCount val="1"/>
                <c:pt idx="0">
                  <c:v>1122.2032000000002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36-AD47-94C3-1AFDD9E71B45}"/>
            </c:ext>
          </c:extLst>
        </c:ser>
        <c:ser>
          <c:idx val="21"/>
          <c:order val="21"/>
          <c:tx>
            <c:v>CASE 16_1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'Strat Columns_V3'!$AE$60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Columns_V3'!$AG$35</c:f>
              <c:numCache>
                <c:formatCode>General</c:formatCode>
                <c:ptCount val="1"/>
                <c:pt idx="0">
                  <c:v>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36-AD47-94C3-1AFDD9E71B45}"/>
            </c:ext>
          </c:extLst>
        </c:ser>
        <c:ser>
          <c:idx val="22"/>
          <c:order val="22"/>
          <c:tx>
            <c:v>SCREEN 16_1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'Strat Columns_V3'!$AE$62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Columns_V3'!$AF$36</c:f>
              <c:numCache>
                <c:formatCode>General</c:formatCode>
                <c:ptCount val="1"/>
                <c:pt idx="0">
                  <c:v>1006.2032000000002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36-AD47-94C3-1AFDD9E71B45}"/>
            </c:ext>
          </c:extLst>
        </c:ser>
        <c:ser>
          <c:idx val="23"/>
          <c:order val="23"/>
          <c:tx>
            <c:v>SCREEN 16_2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'Strat Columns_V3'!$AE$64</c:f>
              <c:numCache>
                <c:formatCode>General</c:formatCode>
                <c:ptCount val="1"/>
                <c:pt idx="0">
                  <c:v>8.5</c:v>
                </c:pt>
              </c:numCache>
            </c:numRef>
          </c:xVal>
          <c:yVal>
            <c:numRef>
              <c:f>'Strat Columns_V3'!$AF$37</c:f>
              <c:numCache>
                <c:formatCode>General</c:formatCode>
                <c:ptCount val="1"/>
                <c:pt idx="0">
                  <c:v>919.20320000000015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36-AD47-94C3-1AFDD9E71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7024"/>
        <c:axId val="176414416"/>
      </c:scatterChart>
      <c:valAx>
        <c:axId val="176697024"/>
        <c:scaling>
          <c:orientation val="minMax"/>
          <c:max val="11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414416"/>
        <c:crosses val="autoZero"/>
        <c:crossBetween val="midCat"/>
      </c:valAx>
      <c:valAx>
        <c:axId val="176414416"/>
        <c:scaling>
          <c:orientation val="minMax"/>
          <c:max val="1800"/>
          <c:min val="4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69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772880</xdr:colOff>
      <xdr:row>1</xdr:row>
      <xdr:rowOff>78307</xdr:rowOff>
    </xdr:from>
    <xdr:to>
      <xdr:col>61</xdr:col>
      <xdr:colOff>318704</xdr:colOff>
      <xdr:row>12</xdr:row>
      <xdr:rowOff>56084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E9140-FAF7-448C-A7F0-A9F4FA23A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46705" y="316432"/>
          <a:ext cx="2031849" cy="22447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1879601</xdr:colOff>
      <xdr:row>28</xdr:row>
      <xdr:rowOff>100371</xdr:rowOff>
    </xdr:from>
    <xdr:to>
      <xdr:col>11</xdr:col>
      <xdr:colOff>114300</xdr:colOff>
      <xdr:row>51</xdr:row>
      <xdr:rowOff>180035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22C93C-F536-B645-B6BD-D7DB0D6AC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704063</xdr:colOff>
      <xdr:row>73</xdr:row>
      <xdr:rowOff>42916</xdr:rowOff>
    </xdr:from>
    <xdr:to>
      <xdr:col>35</xdr:col>
      <xdr:colOff>528572</xdr:colOff>
      <xdr:row>97</xdr:row>
      <xdr:rowOff>185852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49726F-0A59-204D-9D9F-2797AF06A5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678196</xdr:colOff>
      <xdr:row>31</xdr:row>
      <xdr:rowOff>79598</xdr:rowOff>
    </xdr:from>
    <xdr:to>
      <xdr:col>9</xdr:col>
      <xdr:colOff>475967</xdr:colOff>
      <xdr:row>32</xdr:row>
      <xdr:rowOff>145604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1D94C6-5F76-DF49-B6F5-6ADDD8F17158}"/>
            </a:ext>
          </a:extLst>
        </xdr:cNvPr>
        <xdr:cNvSpPr txBox="1"/>
      </xdr:nvSpPr>
      <xdr:spPr>
        <a:xfrm>
          <a:off x="12439852" y="6461955"/>
          <a:ext cx="994969" cy="268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July</a:t>
          </a:r>
          <a:r>
            <a:rPr lang="en-US" sz="1100" baseline="0"/>
            <a:t> </a:t>
          </a:r>
          <a:endParaRPr lang="en-US" sz="1100"/>
        </a:p>
      </xdr:txBody>
    </xdr:sp>
    <xdr:clientData/>
  </xdr:twoCellAnchor>
  <xdr:twoCellAnchor>
    <xdr:from>
      <xdr:col>8</xdr:col>
      <xdr:colOff>660723</xdr:colOff>
      <xdr:row>29</xdr:row>
      <xdr:rowOff>167285</xdr:rowOff>
    </xdr:from>
    <xdr:to>
      <xdr:col>9</xdr:col>
      <xdr:colOff>458494</xdr:colOff>
      <xdr:row>31</xdr:row>
      <xdr:rowOff>31061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F8D2452-331D-4148-90AB-C0BACF5F84B7}"/>
            </a:ext>
          </a:extLst>
        </xdr:cNvPr>
        <xdr:cNvSpPr txBox="1"/>
      </xdr:nvSpPr>
      <xdr:spPr>
        <a:xfrm>
          <a:off x="12422379" y="6145183"/>
          <a:ext cx="994969" cy="268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June</a:t>
          </a:r>
          <a:r>
            <a:rPr lang="en-US" sz="1100" baseline="0"/>
            <a:t> </a:t>
          </a:r>
          <a:endParaRPr lang="en-US" sz="1100"/>
        </a:p>
      </xdr:txBody>
    </xdr:sp>
    <xdr:clientData/>
  </xdr:twoCellAnchor>
  <xdr:twoCellAnchor>
    <xdr:from>
      <xdr:col>8</xdr:col>
      <xdr:colOff>596010</xdr:colOff>
      <xdr:row>44</xdr:row>
      <xdr:rowOff>151106</xdr:rowOff>
    </xdr:from>
    <xdr:to>
      <xdr:col>9</xdr:col>
      <xdr:colOff>393781</xdr:colOff>
      <xdr:row>46</xdr:row>
      <xdr:rowOff>14883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25FFF3B-0D89-8147-83D2-EA92A3187735}"/>
            </a:ext>
          </a:extLst>
        </xdr:cNvPr>
        <xdr:cNvSpPr txBox="1"/>
      </xdr:nvSpPr>
      <xdr:spPr>
        <a:xfrm>
          <a:off x="12357666" y="9162444"/>
          <a:ext cx="994969" cy="268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August</a:t>
          </a:r>
          <a:r>
            <a:rPr lang="en-US" sz="1100" baseline="0"/>
            <a:t> </a:t>
          </a:r>
          <a:endParaRPr lang="en-US" sz="1100"/>
        </a:p>
      </xdr:txBody>
    </xdr:sp>
    <xdr:clientData/>
  </xdr:twoCellAnchor>
  <xdr:twoCellAnchor>
    <xdr:from>
      <xdr:col>8</xdr:col>
      <xdr:colOff>602805</xdr:colOff>
      <xdr:row>45</xdr:row>
      <xdr:rowOff>198347</xdr:rowOff>
    </xdr:from>
    <xdr:to>
      <xdr:col>10</xdr:col>
      <xdr:colOff>420637</xdr:colOff>
      <xdr:row>47</xdr:row>
      <xdr:rowOff>62124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7A65A2E-62F1-EF43-A814-F6511DC2186D}"/>
            </a:ext>
          </a:extLst>
        </xdr:cNvPr>
        <xdr:cNvSpPr txBox="1"/>
      </xdr:nvSpPr>
      <xdr:spPr>
        <a:xfrm>
          <a:off x="12364461" y="9411914"/>
          <a:ext cx="2212227" cy="268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September</a:t>
          </a:r>
          <a:r>
            <a:rPr lang="en-US" sz="1100" baseline="0"/>
            <a:t> through December</a:t>
          </a:r>
          <a:endParaRPr lang="en-US" sz="1100"/>
        </a:p>
      </xdr:txBody>
    </xdr:sp>
    <xdr:clientData/>
  </xdr:twoCellAnchor>
  <xdr:twoCellAnchor>
    <xdr:from>
      <xdr:col>5</xdr:col>
      <xdr:colOff>0</xdr:colOff>
      <xdr:row>55</xdr:row>
      <xdr:rowOff>0</xdr:rowOff>
    </xdr:from>
    <xdr:to>
      <xdr:col>11</xdr:col>
      <xdr:colOff>304799</xdr:colOff>
      <xdr:row>78</xdr:row>
      <xdr:rowOff>79664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5D77C65-17C7-C54B-89CF-807EE4A50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38498</xdr:colOff>
      <xdr:row>96</xdr:row>
      <xdr:rowOff>173226</xdr:rowOff>
    </xdr:from>
    <xdr:to>
      <xdr:col>22</xdr:col>
      <xdr:colOff>827616</xdr:colOff>
      <xdr:row>110</xdr:row>
      <xdr:rowOff>194097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0F70E7-BC63-624A-914F-2980A1920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843295</xdr:colOff>
      <xdr:row>96</xdr:row>
      <xdr:rowOff>181934</xdr:rowOff>
    </xdr:from>
    <xdr:to>
      <xdr:col>27</xdr:col>
      <xdr:colOff>736082</xdr:colOff>
      <xdr:row>110</xdr:row>
      <xdr:rowOff>182858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1C93346-BA25-3C41-9FB5-402FAFF2F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767440</xdr:colOff>
      <xdr:row>96</xdr:row>
      <xdr:rowOff>179003</xdr:rowOff>
    </xdr:from>
    <xdr:to>
      <xdr:col>33</xdr:col>
      <xdr:colOff>112405</xdr:colOff>
      <xdr:row>110</xdr:row>
      <xdr:rowOff>194096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E1CE41C-EE32-9440-B34E-25F833F0A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19813</xdr:colOff>
      <xdr:row>72</xdr:row>
      <xdr:rowOff>186386</xdr:rowOff>
    </xdr:from>
    <xdr:to>
      <xdr:col>33</xdr:col>
      <xdr:colOff>83895</xdr:colOff>
      <xdr:row>96</xdr:row>
      <xdr:rowOff>119781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D47F6BC-E2AC-5647-96F8-8AC83B83D15C}"/>
            </a:ext>
          </a:extLst>
        </xdr:cNvPr>
        <xdr:cNvSpPr/>
      </xdr:nvSpPr>
      <xdr:spPr>
        <a:xfrm>
          <a:off x="21678462" y="22050981"/>
          <a:ext cx="13278947" cy="569988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704302</xdr:colOff>
      <xdr:row>67</xdr:row>
      <xdr:rowOff>99237</xdr:rowOff>
    </xdr:from>
    <xdr:to>
      <xdr:col>20</xdr:col>
      <xdr:colOff>393152</xdr:colOff>
      <xdr:row>85</xdr:row>
      <xdr:rowOff>120019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CB8DB0-D905-1D40-BC19-62E7F6325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498477</xdr:colOff>
      <xdr:row>67</xdr:row>
      <xdr:rowOff>168135</xdr:rowOff>
    </xdr:from>
    <xdr:to>
      <xdr:col>25</xdr:col>
      <xdr:colOff>43008</xdr:colOff>
      <xdr:row>85</xdr:row>
      <xdr:rowOff>188917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88EC1D-22E5-8547-97A6-25EF729B4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30308</xdr:colOff>
      <xdr:row>67</xdr:row>
      <xdr:rowOff>127277</xdr:rowOff>
    </xdr:from>
    <xdr:to>
      <xdr:col>29</xdr:col>
      <xdr:colOff>397454</xdr:colOff>
      <xdr:row>85</xdr:row>
      <xdr:rowOff>148059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D1E96E-022D-3541-87DF-51B2488FD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894080</xdr:colOff>
      <xdr:row>93</xdr:row>
      <xdr:rowOff>193040</xdr:rowOff>
    </xdr:from>
    <xdr:to>
      <xdr:col>25</xdr:col>
      <xdr:colOff>196626</xdr:colOff>
      <xdr:row>107</xdr:row>
      <xdr:rowOff>91440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686049-D1BC-7C4A-A558-BBFD2E109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304799</xdr:colOff>
      <xdr:row>94</xdr:row>
      <xdr:rowOff>50800</xdr:rowOff>
    </xdr:from>
    <xdr:to>
      <xdr:col>33</xdr:col>
      <xdr:colOff>131482</xdr:colOff>
      <xdr:row>107</xdr:row>
      <xdr:rowOff>157002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EE6D6C3-ABC7-6741-A517-A24D5C707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772880</xdr:colOff>
      <xdr:row>1</xdr:row>
      <xdr:rowOff>78307</xdr:rowOff>
    </xdr:from>
    <xdr:to>
      <xdr:col>61</xdr:col>
      <xdr:colOff>318704</xdr:colOff>
      <xdr:row>12</xdr:row>
      <xdr:rowOff>1278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CCD2EA-A884-A9D1-2D1C-AD9E3B178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78661" y="336276"/>
          <a:ext cx="2046136" cy="229949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628737</xdr:colOff>
      <xdr:row>93</xdr:row>
      <xdr:rowOff>36871</xdr:rowOff>
    </xdr:from>
    <xdr:to>
      <xdr:col>35</xdr:col>
      <xdr:colOff>453246</xdr:colOff>
      <xdr:row>116</xdr:row>
      <xdr:rowOff>154635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E9DC04-A33A-524E-A093-E860FA5D8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704063</xdr:colOff>
      <xdr:row>118</xdr:row>
      <xdr:rowOff>42916</xdr:rowOff>
    </xdr:from>
    <xdr:to>
      <xdr:col>35</xdr:col>
      <xdr:colOff>528572</xdr:colOff>
      <xdr:row>142</xdr:row>
      <xdr:rowOff>185852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06AA69-704D-7A4B-9B52-18D7E3A86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731627</xdr:colOff>
      <xdr:row>143</xdr:row>
      <xdr:rowOff>176882</xdr:rowOff>
    </xdr:from>
    <xdr:to>
      <xdr:col>35</xdr:col>
      <xdr:colOff>556136</xdr:colOff>
      <xdr:row>167</xdr:row>
      <xdr:rowOff>121464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BEDFE9-4F2E-3747-822E-90C0AB535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4157</xdr:colOff>
      <xdr:row>112</xdr:row>
      <xdr:rowOff>241877</xdr:rowOff>
    </xdr:from>
    <xdr:to>
      <xdr:col>42</xdr:col>
      <xdr:colOff>141112</xdr:colOff>
      <xdr:row>127</xdr:row>
      <xdr:rowOff>22478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D9BA510-8648-544A-ADC6-17193EBE5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156791</xdr:colOff>
      <xdr:row>112</xdr:row>
      <xdr:rowOff>250585</xdr:rowOff>
    </xdr:from>
    <xdr:to>
      <xdr:col>47</xdr:col>
      <xdr:colOff>564444</xdr:colOff>
      <xdr:row>127</xdr:row>
      <xdr:rowOff>11239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D49990-830E-7C40-9673-3CA390B40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47</xdr:col>
      <xdr:colOff>595802</xdr:colOff>
      <xdr:row>113</xdr:row>
      <xdr:rowOff>7383</xdr:rowOff>
    </xdr:from>
    <xdr:to>
      <xdr:col>53</xdr:col>
      <xdr:colOff>112389</xdr:colOff>
      <xdr:row>127</xdr:row>
      <xdr:rowOff>22477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CA6350D-9FD3-A448-917D-70D8CBD14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809256</xdr:colOff>
      <xdr:row>89</xdr:row>
      <xdr:rowOff>14767</xdr:rowOff>
    </xdr:from>
    <xdr:to>
      <xdr:col>53</xdr:col>
      <xdr:colOff>83879</xdr:colOff>
      <xdr:row>112</xdr:row>
      <xdr:rowOff>188432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6099B8E-2E35-266B-B55D-AED28E05D9C1}"/>
            </a:ext>
          </a:extLst>
        </xdr:cNvPr>
        <xdr:cNvSpPr/>
      </xdr:nvSpPr>
      <xdr:spPr>
        <a:xfrm>
          <a:off x="38170884" y="21427558"/>
          <a:ext cx="13333228" cy="560808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BFD176-14F6-F546-A33B-6A97694848B0}" name="Table35723" displayName="Table35723" ref="A24:M37" totalsRowShown="0" tableBorderDxfId="5">
  <autoFilter ref="A24:M37" xr:uid="{6921FD6F-3260-544A-96D9-3E6FBEC5379B}"/>
  <tableColumns count="13">
    <tableColumn id="1" xr3:uid="{E264BA0B-F6FB-9C43-842A-58039A58CCD7}" name="BIF299"/>
    <tableColumn id="2" xr3:uid="{6815FF53-30DC-934E-92FA-82DAAA873128}" name="APG377 "/>
    <tableColumn id="3" xr3:uid="{78069735-58A3-3745-9E96-A5B9015228B8}" name="BJB961"/>
    <tableColumn id="4" xr3:uid="{925CC575-6FAD-E24A-9AB7-F79128705304}" name="ABW767 "/>
    <tableColumn id="5" xr3:uid="{EAFC3568-68AE-D943-8893-F368F5F1B0AE}" name="DOE C-7 "/>
    <tableColumn id="6" xr3:uid="{A6FD4BA5-5CFB-7B43-A175-5814C8795682}" name="BHT862"/>
    <tableColumn id="7" xr3:uid="{1452E3E4-2AFD-1341-8CBD-4FC01007DE1F}" name="BBJ244"/>
    <tableColumn id="8" xr3:uid="{2CA6A5CD-D459-784D-ACFB-B8EEA3EB2007}" name="BIF2992"/>
    <tableColumn id="9" xr3:uid="{B9E20D24-3FA0-B549-BF0E-DC9F02A552C4}" name="BIF240 "/>
    <tableColumn id="10" xr3:uid="{26699D12-57D7-6242-938B-11031181E6B7}" name="BIF067 "/>
    <tableColumn id="11" xr3:uid="{6B3D9C2E-C4BD-C947-B766-82EC15B6D672}" name="AFE169 "/>
    <tableColumn id="12" xr3:uid="{9EC44FD3-B0F2-094C-A7E9-E5F50FDD5840}" name="BJA153"/>
    <tableColumn id="13" xr3:uid="{CB32251A-2D8A-3A45-AD65-A89A4309131B}" name="124663" dataDxfId="4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0364F8-328D-3C4E-9B41-95522A2FD879}" name="Table3572" displayName="Table3572" ref="A25:M56" totalsRowShown="0" headerRowDxfId="3" headerRowBorderDxfId="2" tableBorderDxfId="1">
  <autoFilter ref="A25:M56" xr:uid="{6921FD6F-3260-544A-96D9-3E6FBEC5379B}"/>
  <tableColumns count="13">
    <tableColumn id="1" xr3:uid="{9CA097EE-F42F-F04C-8E84-9C242FFE74B9}" name="BIF858"/>
    <tableColumn id="2" xr3:uid="{A7A2EEA0-8CD9-B641-BFA6-728C4B406B71}" name="BJB961"/>
    <tableColumn id="3" xr3:uid="{4AA755A8-E39D-9546-AFAC-94886D4871BA}" name="ABW767"/>
    <tableColumn id="4" xr3:uid="{4840646F-F7F1-A84A-94B0-94D7DEA6DD05}" name="BHT862"/>
    <tableColumn id="5" xr3:uid="{AFCB7882-7401-EF41-8F25-87874AA1D1BB}" name="BBJ244"/>
    <tableColumn id="6" xr3:uid="{D5C4A70D-82E0-DB4F-B864-9A08DBA4FF1A}" name="BIF8582"/>
    <tableColumn id="7" xr3:uid="{5037FE8D-A8A7-814F-A72E-C7F76C8D8B33}" name="BIF240"/>
    <tableColumn id="8" xr3:uid="{E7F6B73C-E9DB-5A4B-A7C8-98102830A9E2}" name="BIF067"/>
    <tableColumn id="9" xr3:uid="{63025916-B8E4-4A47-9C45-CD87B423D955}" name="AFE169"/>
    <tableColumn id="10" xr3:uid="{6B7BEA77-BC16-F24C-B017-A96BB0A29218}" name="BJA153"/>
    <tableColumn id="11" xr3:uid="{F55F8E09-4036-6F41-BDC1-664E7F0552D0}" name="124663"/>
    <tableColumn id="12" xr3:uid="{4E2A348F-493C-D540-877F-D21FBF4DBE26}" name="292470"/>
    <tableColumn id="13" xr3:uid="{E409268A-6F3A-F04F-ACA2-958C15BA7583}" name="AGM847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A085-37D9-46B2-A1A9-E7E9E457B136}">
  <sheetPr>
    <pageSetUpPr fitToPage="1"/>
  </sheetPr>
  <dimension ref="A1:BG95"/>
  <sheetViews>
    <sheetView zoomScale="70" zoomScaleNormal="70" workbookViewId="0">
      <selection activeCell="D19" sqref="D19"/>
    </sheetView>
  </sheetViews>
  <sheetFormatPr defaultColWidth="10.85546875" defaultRowHeight="15.9"/>
  <cols>
    <col min="1" max="1" width="10.5" style="274" customWidth="1"/>
    <col min="2" max="2" width="10.85546875" style="274"/>
    <col min="3" max="3" width="19.140625" style="267" customWidth="1"/>
    <col min="4" max="4" width="10.640625" style="267" customWidth="1"/>
    <col min="5" max="5" width="11.5" style="274" customWidth="1"/>
    <col min="6" max="6" width="10.35546875" style="312" customWidth="1"/>
    <col min="7" max="7" width="12.85546875" style="312" customWidth="1"/>
    <col min="8" max="8" width="16.640625" style="274" customWidth="1"/>
    <col min="9" max="9" width="9.640625" style="274" customWidth="1"/>
    <col min="10" max="10" width="11.35546875" style="274" customWidth="1"/>
    <col min="11" max="11" width="11.85546875" style="274" customWidth="1"/>
    <col min="12" max="12" width="14.640625" style="274" customWidth="1"/>
    <col min="13" max="13" width="19" style="274" customWidth="1"/>
    <col min="14" max="14" width="12.35546875" style="274" customWidth="1"/>
    <col min="15" max="15" width="13.5" style="274" customWidth="1"/>
    <col min="16" max="16" width="11.35546875" style="274" customWidth="1"/>
    <col min="17" max="17" width="10.85546875" style="274"/>
    <col min="18" max="18" width="20" style="274" customWidth="1"/>
    <col min="19" max="19" width="11.640625" style="274" customWidth="1"/>
    <col min="20" max="20" width="11" style="274" customWidth="1"/>
    <col min="21" max="21" width="11.35546875" style="274" customWidth="1"/>
    <col min="22" max="22" width="10.85546875" style="274"/>
    <col min="23" max="23" width="23" style="274" customWidth="1"/>
    <col min="24" max="24" width="13" style="274" customWidth="1"/>
    <col min="25" max="26" width="11.640625" style="274" customWidth="1"/>
    <col min="27" max="27" width="10.85546875" style="274"/>
    <col min="28" max="28" width="15.640625" style="274" customWidth="1"/>
    <col min="29" max="29" width="10.640625" style="274" customWidth="1"/>
    <col min="30" max="30" width="11" style="274" customWidth="1"/>
    <col min="31" max="31" width="12.640625" style="274" customWidth="1"/>
    <col min="32" max="32" width="14.85546875" style="274" customWidth="1"/>
    <col min="33" max="33" width="20" style="274" customWidth="1"/>
    <col min="34" max="34" width="11" style="274" customWidth="1"/>
    <col min="35" max="35" width="10.85546875" style="274"/>
    <col min="36" max="36" width="18.140625" style="274" customWidth="1"/>
    <col min="37" max="37" width="20.85546875" style="274" customWidth="1"/>
    <col min="38" max="38" width="29.85546875" style="274" customWidth="1"/>
    <col min="39" max="39" width="17.35546875" style="274" customWidth="1"/>
    <col min="40" max="16384" width="10.85546875" style="274"/>
  </cols>
  <sheetData>
    <row r="1" spans="1:59" ht="18.45" thickBot="1">
      <c r="A1" s="273" t="s">
        <v>264</v>
      </c>
      <c r="C1" s="274"/>
      <c r="D1" s="274"/>
      <c r="F1" s="274"/>
      <c r="G1" s="274"/>
      <c r="AK1" s="275"/>
      <c r="AN1" s="267"/>
      <c r="BD1" s="274" t="s">
        <v>394</v>
      </c>
    </row>
    <row r="2" spans="1:59" ht="16.3" thickBot="1">
      <c r="A2" s="276" t="s">
        <v>386</v>
      </c>
      <c r="B2" s="277" t="s">
        <v>315</v>
      </c>
      <c r="C2" s="278"/>
      <c r="D2" s="279"/>
      <c r="E2" s="280"/>
      <c r="F2" s="281" t="s">
        <v>379</v>
      </c>
      <c r="G2" s="282" t="s">
        <v>388</v>
      </c>
      <c r="H2" s="283"/>
      <c r="I2" s="283"/>
      <c r="J2" s="284"/>
      <c r="K2" s="276" t="s">
        <v>169</v>
      </c>
      <c r="L2" s="277" t="s">
        <v>316</v>
      </c>
      <c r="M2" s="278"/>
      <c r="N2" s="279"/>
      <c r="O2" s="279"/>
      <c r="P2" s="276" t="s">
        <v>265</v>
      </c>
      <c r="Q2" s="277" t="s">
        <v>317</v>
      </c>
      <c r="R2" s="278"/>
      <c r="S2" s="279"/>
      <c r="T2" s="280"/>
      <c r="U2" s="276" t="s">
        <v>387</v>
      </c>
      <c r="V2" s="285" t="s">
        <v>388</v>
      </c>
      <c r="W2" s="286" t="s">
        <v>447</v>
      </c>
      <c r="X2" s="279"/>
      <c r="Y2" s="280"/>
      <c r="Z2" s="276" t="s">
        <v>171</v>
      </c>
      <c r="AA2" s="277" t="s">
        <v>363</v>
      </c>
      <c r="AB2" s="278"/>
      <c r="AC2" s="279"/>
      <c r="AD2" s="280"/>
      <c r="AE2" s="276">
        <v>328830</v>
      </c>
      <c r="AF2" s="277"/>
      <c r="AG2" s="278"/>
      <c r="AH2" s="279"/>
      <c r="AI2" s="280"/>
      <c r="AJ2" s="276" t="s">
        <v>170</v>
      </c>
      <c r="AK2" s="285" t="s">
        <v>319</v>
      </c>
      <c r="AL2" s="278"/>
      <c r="AM2" s="279"/>
      <c r="AN2" s="280"/>
      <c r="AO2" s="276">
        <v>329491</v>
      </c>
      <c r="AP2" s="285"/>
      <c r="AQ2" s="278"/>
      <c r="AR2" s="279"/>
      <c r="AS2" s="280"/>
      <c r="BC2" s="287" t="s">
        <v>179</v>
      </c>
      <c r="BD2" s="287" t="s">
        <v>26</v>
      </c>
      <c r="BE2" s="287" t="s">
        <v>179</v>
      </c>
    </row>
    <row r="3" spans="1:59" ht="16.3" thickBot="1">
      <c r="A3" s="288" t="s">
        <v>502</v>
      </c>
      <c r="B3" s="289" t="s">
        <v>31</v>
      </c>
      <c r="C3" s="283" t="s">
        <v>29</v>
      </c>
      <c r="D3" s="283"/>
      <c r="E3" s="280" t="s">
        <v>30</v>
      </c>
      <c r="F3" s="288" t="s">
        <v>502</v>
      </c>
      <c r="G3" s="289" t="s">
        <v>31</v>
      </c>
      <c r="H3" s="283" t="s">
        <v>29</v>
      </c>
      <c r="I3" s="283"/>
      <c r="J3" s="280" t="s">
        <v>30</v>
      </c>
      <c r="K3" s="281" t="s">
        <v>502</v>
      </c>
      <c r="L3" s="289" t="s">
        <v>31</v>
      </c>
      <c r="M3" s="283" t="s">
        <v>29</v>
      </c>
      <c r="N3" s="283"/>
      <c r="O3" s="279" t="s">
        <v>30</v>
      </c>
      <c r="P3" s="281" t="s">
        <v>502</v>
      </c>
      <c r="Q3" s="289" t="s">
        <v>31</v>
      </c>
      <c r="R3" s="283" t="s">
        <v>29</v>
      </c>
      <c r="S3" s="283"/>
      <c r="T3" s="280" t="s">
        <v>30</v>
      </c>
      <c r="U3" s="281" t="s">
        <v>502</v>
      </c>
      <c r="V3" s="289" t="s">
        <v>31</v>
      </c>
      <c r="W3" s="283" t="s">
        <v>29</v>
      </c>
      <c r="X3" s="283"/>
      <c r="Y3" s="280" t="s">
        <v>30</v>
      </c>
      <c r="Z3" s="281" t="s">
        <v>502</v>
      </c>
      <c r="AA3" s="289" t="s">
        <v>31</v>
      </c>
      <c r="AB3" s="283" t="s">
        <v>29</v>
      </c>
      <c r="AC3" s="283"/>
      <c r="AD3" s="280" t="s">
        <v>30</v>
      </c>
      <c r="AE3" s="281" t="s">
        <v>502</v>
      </c>
      <c r="AF3" s="289" t="s">
        <v>31</v>
      </c>
      <c r="AG3" s="283" t="s">
        <v>29</v>
      </c>
      <c r="AH3" s="283"/>
      <c r="AI3" s="280" t="s">
        <v>30</v>
      </c>
      <c r="AJ3" s="281" t="s">
        <v>502</v>
      </c>
      <c r="AK3" s="289" t="s">
        <v>31</v>
      </c>
      <c r="AL3" s="283" t="s">
        <v>29</v>
      </c>
      <c r="AM3" s="283"/>
      <c r="AN3" s="280" t="s">
        <v>30</v>
      </c>
      <c r="AO3" s="281" t="s">
        <v>502</v>
      </c>
      <c r="AP3" s="289" t="s">
        <v>31</v>
      </c>
      <c r="AQ3" s="283" t="s">
        <v>29</v>
      </c>
      <c r="AR3" s="283"/>
      <c r="AS3" s="280" t="s">
        <v>30</v>
      </c>
      <c r="BC3" s="290" t="s">
        <v>393</v>
      </c>
      <c r="BD3" s="290" t="s">
        <v>410</v>
      </c>
      <c r="BE3" s="290" t="s">
        <v>407</v>
      </c>
      <c r="BF3" s="290" t="s">
        <v>419</v>
      </c>
    </row>
    <row r="4" spans="1:59">
      <c r="A4" s="291">
        <f>6</f>
        <v>6</v>
      </c>
      <c r="B4" s="267">
        <v>6</v>
      </c>
      <c r="C4" s="267" t="s">
        <v>179</v>
      </c>
      <c r="E4" s="292" t="s">
        <v>177</v>
      </c>
      <c r="F4" s="291">
        <v>3</v>
      </c>
      <c r="G4" s="267">
        <v>3</v>
      </c>
      <c r="H4" s="267" t="s">
        <v>179</v>
      </c>
      <c r="I4" s="267"/>
      <c r="J4" s="292" t="s">
        <v>177</v>
      </c>
      <c r="K4" s="293">
        <v>4</v>
      </c>
      <c r="L4" s="271">
        <v>4</v>
      </c>
      <c r="M4" s="271" t="s">
        <v>186</v>
      </c>
      <c r="N4" s="271"/>
      <c r="O4" s="294" t="s">
        <v>177</v>
      </c>
      <c r="P4" s="293">
        <v>6</v>
      </c>
      <c r="Q4" s="271">
        <v>6</v>
      </c>
      <c r="R4" s="271" t="s">
        <v>186</v>
      </c>
      <c r="S4" s="271"/>
      <c r="T4" s="294" t="s">
        <v>177</v>
      </c>
      <c r="U4" s="291">
        <v>9</v>
      </c>
      <c r="V4" s="267">
        <v>9</v>
      </c>
      <c r="W4" s="267" t="s">
        <v>426</v>
      </c>
      <c r="X4" s="267" t="s">
        <v>395</v>
      </c>
      <c r="Y4" s="292" t="s">
        <v>410</v>
      </c>
      <c r="Z4" s="293">
        <v>2</v>
      </c>
      <c r="AA4" s="271">
        <v>2</v>
      </c>
      <c r="AB4" s="271" t="s">
        <v>179</v>
      </c>
      <c r="AC4" s="271"/>
      <c r="AD4" s="294" t="s">
        <v>177</v>
      </c>
      <c r="AE4" s="363">
        <v>16</v>
      </c>
      <c r="AF4" s="358">
        <v>16</v>
      </c>
      <c r="AG4" s="358"/>
      <c r="AH4" s="358"/>
      <c r="AI4" s="352" t="s">
        <v>410</v>
      </c>
      <c r="AJ4" s="293">
        <v>5</v>
      </c>
      <c r="AK4" s="271">
        <v>5</v>
      </c>
      <c r="AL4" s="271" t="s">
        <v>179</v>
      </c>
      <c r="AM4" s="271"/>
      <c r="AN4" s="294" t="s">
        <v>177</v>
      </c>
      <c r="AO4" s="331">
        <v>1075</v>
      </c>
      <c r="AP4" s="274">
        <v>1075</v>
      </c>
      <c r="AQ4" s="274" t="s">
        <v>504</v>
      </c>
      <c r="AS4" s="332" t="s">
        <v>411</v>
      </c>
      <c r="BC4" s="296" t="s">
        <v>194</v>
      </c>
      <c r="BD4" s="296" t="s">
        <v>411</v>
      </c>
      <c r="BE4" s="296" t="s">
        <v>408</v>
      </c>
      <c r="BF4" s="296" t="s">
        <v>400</v>
      </c>
    </row>
    <row r="5" spans="1:59" ht="16.3" thickBot="1">
      <c r="A5" s="291">
        <f>25</f>
        <v>25</v>
      </c>
      <c r="B5" s="267">
        <v>25</v>
      </c>
      <c r="C5" s="267" t="s">
        <v>185</v>
      </c>
      <c r="D5" s="267" t="s">
        <v>400</v>
      </c>
      <c r="E5" s="292" t="s">
        <v>410</v>
      </c>
      <c r="F5" s="291">
        <v>19</v>
      </c>
      <c r="G5" s="267">
        <v>19</v>
      </c>
      <c r="H5" s="267" t="s">
        <v>185</v>
      </c>
      <c r="I5" s="267" t="s">
        <v>400</v>
      </c>
      <c r="J5" s="292" t="s">
        <v>410</v>
      </c>
      <c r="K5" s="291">
        <v>25</v>
      </c>
      <c r="L5" s="267">
        <v>25</v>
      </c>
      <c r="M5" s="267" t="s">
        <v>187</v>
      </c>
      <c r="N5" s="267" t="s">
        <v>400</v>
      </c>
      <c r="O5" s="292" t="s">
        <v>410</v>
      </c>
      <c r="P5" s="291">
        <v>35</v>
      </c>
      <c r="Q5" s="267">
        <v>12</v>
      </c>
      <c r="R5" s="267" t="s">
        <v>222</v>
      </c>
      <c r="S5" s="267" t="s">
        <v>395</v>
      </c>
      <c r="T5" s="292" t="s">
        <v>410</v>
      </c>
      <c r="U5" s="297">
        <v>84</v>
      </c>
      <c r="V5" s="267">
        <v>84</v>
      </c>
      <c r="W5" s="267" t="s">
        <v>427</v>
      </c>
      <c r="X5" s="267" t="s">
        <v>448</v>
      </c>
      <c r="Y5" s="298" t="s">
        <v>411</v>
      </c>
      <c r="Z5" s="297">
        <v>200</v>
      </c>
      <c r="AA5" s="267">
        <v>20</v>
      </c>
      <c r="AB5" s="267" t="s">
        <v>180</v>
      </c>
      <c r="AC5" s="267" t="s">
        <v>428</v>
      </c>
      <c r="AD5" s="298" t="s">
        <v>411</v>
      </c>
      <c r="AE5" s="344">
        <v>148</v>
      </c>
      <c r="AF5" s="274">
        <v>148</v>
      </c>
      <c r="AI5" s="334" t="s">
        <v>411</v>
      </c>
      <c r="AJ5" s="297">
        <v>105</v>
      </c>
      <c r="AK5" s="267">
        <v>25</v>
      </c>
      <c r="AL5" s="267" t="s">
        <v>202</v>
      </c>
      <c r="AM5" s="267" t="s">
        <v>448</v>
      </c>
      <c r="AN5" s="298" t="s">
        <v>411</v>
      </c>
      <c r="AO5" s="342">
        <v>1082</v>
      </c>
      <c r="AP5" s="359">
        <v>1082</v>
      </c>
      <c r="AQ5" s="359"/>
      <c r="AR5" s="359"/>
      <c r="AS5" s="360" t="s">
        <v>24</v>
      </c>
      <c r="BC5" s="300" t="s">
        <v>339</v>
      </c>
      <c r="BD5" s="300" t="s">
        <v>412</v>
      </c>
      <c r="BE5" s="300" t="s">
        <v>409</v>
      </c>
      <c r="BF5" s="300" t="s">
        <v>413</v>
      </c>
    </row>
    <row r="6" spans="1:59">
      <c r="A6" s="297">
        <v>119</v>
      </c>
      <c r="B6" s="267">
        <v>75</v>
      </c>
      <c r="C6" s="267" t="s">
        <v>289</v>
      </c>
      <c r="E6" s="301" t="s">
        <v>27</v>
      </c>
      <c r="F6" s="297">
        <v>38</v>
      </c>
      <c r="G6" s="267">
        <v>23</v>
      </c>
      <c r="H6" s="267" t="s">
        <v>184</v>
      </c>
      <c r="I6" s="267" t="s">
        <v>405</v>
      </c>
      <c r="J6" s="298" t="s">
        <v>411</v>
      </c>
      <c r="K6" s="297">
        <v>43</v>
      </c>
      <c r="L6" s="267">
        <v>38</v>
      </c>
      <c r="M6" s="267" t="s">
        <v>188</v>
      </c>
      <c r="N6" s="267" t="s">
        <v>405</v>
      </c>
      <c r="O6" s="298" t="s">
        <v>411</v>
      </c>
      <c r="P6" s="297">
        <v>56</v>
      </c>
      <c r="Q6" s="267">
        <v>35</v>
      </c>
      <c r="R6" s="267" t="s">
        <v>286</v>
      </c>
      <c r="S6" s="267" t="s">
        <v>400</v>
      </c>
      <c r="T6" s="292" t="s">
        <v>410</v>
      </c>
      <c r="U6" s="302">
        <v>415</v>
      </c>
      <c r="V6" s="267">
        <v>110</v>
      </c>
      <c r="W6" s="267" t="s">
        <v>289</v>
      </c>
      <c r="X6" s="267"/>
      <c r="Y6" s="301" t="s">
        <v>27</v>
      </c>
      <c r="Z6" s="302">
        <v>250</v>
      </c>
      <c r="AA6" s="267">
        <v>31</v>
      </c>
      <c r="AB6" s="267" t="s">
        <v>178</v>
      </c>
      <c r="AC6" s="267" t="s">
        <v>448</v>
      </c>
      <c r="AD6" s="298" t="s">
        <v>411</v>
      </c>
      <c r="AE6" s="347">
        <v>833</v>
      </c>
      <c r="AF6" s="274">
        <v>833</v>
      </c>
      <c r="AI6" s="336" t="s">
        <v>412</v>
      </c>
      <c r="AJ6" s="302">
        <v>155</v>
      </c>
      <c r="AK6" s="267">
        <v>56</v>
      </c>
      <c r="AL6" s="267" t="s">
        <v>289</v>
      </c>
      <c r="AM6" s="267"/>
      <c r="AN6" s="301" t="s">
        <v>27</v>
      </c>
      <c r="BC6" s="304" t="s">
        <v>184</v>
      </c>
      <c r="BD6" s="304" t="s">
        <v>24</v>
      </c>
      <c r="BE6" s="304" t="s">
        <v>184</v>
      </c>
    </row>
    <row r="7" spans="1:59" ht="16.3" thickBot="1">
      <c r="A7" s="305">
        <v>166</v>
      </c>
      <c r="B7" s="267">
        <v>88</v>
      </c>
      <c r="C7" s="267" t="s">
        <v>215</v>
      </c>
      <c r="D7" s="267" t="s">
        <v>428</v>
      </c>
      <c r="E7" s="298" t="s">
        <v>411</v>
      </c>
      <c r="F7" s="305">
        <v>107</v>
      </c>
      <c r="G7" s="267">
        <v>38</v>
      </c>
      <c r="H7" s="267" t="s">
        <v>406</v>
      </c>
      <c r="I7" s="267" t="s">
        <v>428</v>
      </c>
      <c r="J7" s="298" t="s">
        <v>411</v>
      </c>
      <c r="K7" s="305">
        <v>275</v>
      </c>
      <c r="L7" s="267">
        <v>43</v>
      </c>
      <c r="M7" s="267" t="s">
        <v>189</v>
      </c>
      <c r="N7" s="267" t="s">
        <v>405</v>
      </c>
      <c r="O7" s="298" t="s">
        <v>411</v>
      </c>
      <c r="P7" s="302">
        <v>178</v>
      </c>
      <c r="Q7" s="267">
        <v>56</v>
      </c>
      <c r="R7" s="267" t="s">
        <v>287</v>
      </c>
      <c r="S7" s="267" t="s">
        <v>405</v>
      </c>
      <c r="T7" s="298" t="s">
        <v>411</v>
      </c>
      <c r="U7" s="306"/>
      <c r="V7" s="268">
        <v>415</v>
      </c>
      <c r="W7" s="421" t="s">
        <v>429</v>
      </c>
      <c r="X7" s="269" t="s">
        <v>430</v>
      </c>
      <c r="Y7" s="307" t="s">
        <v>412</v>
      </c>
      <c r="Z7" s="308"/>
      <c r="AA7" s="267">
        <v>99</v>
      </c>
      <c r="AB7" s="267" t="s">
        <v>180</v>
      </c>
      <c r="AC7" s="267" t="s">
        <v>428</v>
      </c>
      <c r="AD7" s="298" t="s">
        <v>411</v>
      </c>
      <c r="AE7" s="362">
        <v>1022</v>
      </c>
      <c r="AF7" s="359">
        <v>1022</v>
      </c>
      <c r="AG7" s="359"/>
      <c r="AH7" s="359"/>
      <c r="AI7" s="361" t="s">
        <v>24</v>
      </c>
      <c r="AJ7" s="308"/>
      <c r="AK7" s="267">
        <v>91</v>
      </c>
      <c r="AL7" s="267" t="s">
        <v>228</v>
      </c>
      <c r="AM7" s="267" t="s">
        <v>448</v>
      </c>
      <c r="AN7" s="298" t="s">
        <v>411</v>
      </c>
    </row>
    <row r="8" spans="1:59">
      <c r="A8" s="302">
        <f>180</f>
        <v>180</v>
      </c>
      <c r="B8" s="267">
        <v>119</v>
      </c>
      <c r="C8" s="267" t="s">
        <v>389</v>
      </c>
      <c r="D8" s="267" t="s">
        <v>428</v>
      </c>
      <c r="E8" s="298" t="s">
        <v>411</v>
      </c>
      <c r="F8" s="308"/>
      <c r="G8" s="267">
        <v>69</v>
      </c>
      <c r="H8" s="267" t="s">
        <v>289</v>
      </c>
      <c r="I8" s="267"/>
      <c r="J8" s="301" t="s">
        <v>27</v>
      </c>
      <c r="K8" s="302">
        <v>285</v>
      </c>
      <c r="L8" s="267">
        <v>82</v>
      </c>
      <c r="M8" s="267" t="s">
        <v>27</v>
      </c>
      <c r="N8" s="267"/>
      <c r="O8" s="301" t="s">
        <v>27</v>
      </c>
      <c r="P8" s="308"/>
      <c r="Q8" s="267">
        <v>72</v>
      </c>
      <c r="R8" s="386" t="s">
        <v>181</v>
      </c>
      <c r="S8" s="270" t="s">
        <v>422</v>
      </c>
      <c r="T8" s="309" t="s">
        <v>412</v>
      </c>
      <c r="U8" s="423">
        <f>U4/3.281</f>
        <v>2.7430661383724475</v>
      </c>
      <c r="Z8" s="308"/>
      <c r="AA8" s="267">
        <v>123</v>
      </c>
      <c r="AB8" s="267" t="s">
        <v>178</v>
      </c>
      <c r="AC8" s="267" t="s">
        <v>448</v>
      </c>
      <c r="AD8" s="298" t="s">
        <v>411</v>
      </c>
      <c r="AJ8" s="308"/>
      <c r="AK8" s="267">
        <v>105</v>
      </c>
      <c r="AL8" s="267" t="s">
        <v>219</v>
      </c>
      <c r="AM8" s="267" t="s">
        <v>448</v>
      </c>
      <c r="AN8" s="298" t="s">
        <v>411</v>
      </c>
      <c r="BD8" s="275" t="s">
        <v>404</v>
      </c>
    </row>
    <row r="9" spans="1:59">
      <c r="A9" s="267"/>
      <c r="B9" s="267">
        <v>166</v>
      </c>
      <c r="C9" s="267" t="s">
        <v>184</v>
      </c>
      <c r="E9" s="310" t="s">
        <v>24</v>
      </c>
      <c r="F9" s="308"/>
      <c r="G9" s="267">
        <v>85</v>
      </c>
      <c r="H9" s="267" t="s">
        <v>184</v>
      </c>
      <c r="I9" s="267"/>
      <c r="J9" s="310" t="s">
        <v>24</v>
      </c>
      <c r="K9" s="308"/>
      <c r="L9" s="267">
        <v>275</v>
      </c>
      <c r="M9" s="267" t="s">
        <v>184</v>
      </c>
      <c r="N9" s="267"/>
      <c r="O9" s="310" t="s">
        <v>24</v>
      </c>
      <c r="P9" s="308"/>
      <c r="Q9" s="267">
        <v>75</v>
      </c>
      <c r="R9" s="386" t="s">
        <v>27</v>
      </c>
      <c r="S9" s="267"/>
      <c r="T9" s="301" t="s">
        <v>27</v>
      </c>
      <c r="U9" s="423">
        <f t="shared" ref="U9:U10" si="0">U5/3.281</f>
        <v>25.601950624809508</v>
      </c>
      <c r="Z9" s="308"/>
      <c r="AA9" s="267">
        <v>130</v>
      </c>
      <c r="AB9" s="267" t="s">
        <v>27</v>
      </c>
      <c r="AC9" s="267"/>
      <c r="AD9" s="301" t="s">
        <v>27</v>
      </c>
      <c r="AJ9" s="308"/>
      <c r="AK9" s="267">
        <v>120</v>
      </c>
      <c r="AL9" s="386" t="s">
        <v>293</v>
      </c>
      <c r="AM9" s="270" t="s">
        <v>422</v>
      </c>
      <c r="AN9" s="309" t="s">
        <v>412</v>
      </c>
      <c r="BC9" s="274" t="s">
        <v>399</v>
      </c>
      <c r="BD9" s="274" t="s">
        <v>403</v>
      </c>
    </row>
    <row r="10" spans="1:59" ht="16.3" thickBot="1">
      <c r="A10" s="308"/>
      <c r="B10" s="267">
        <v>179</v>
      </c>
      <c r="C10" s="386" t="s">
        <v>222</v>
      </c>
      <c r="D10" s="267" t="s">
        <v>405</v>
      </c>
      <c r="E10" s="309" t="s">
        <v>412</v>
      </c>
      <c r="F10" s="306"/>
      <c r="G10" s="268">
        <v>107</v>
      </c>
      <c r="H10" s="268" t="s">
        <v>215</v>
      </c>
      <c r="I10" s="268"/>
      <c r="J10" s="311" t="s">
        <v>24</v>
      </c>
      <c r="K10" s="306"/>
      <c r="L10" s="268">
        <v>285</v>
      </c>
      <c r="M10" s="421" t="s">
        <v>183</v>
      </c>
      <c r="N10" s="269" t="s">
        <v>422</v>
      </c>
      <c r="O10" s="307" t="s">
        <v>412</v>
      </c>
      <c r="P10" s="308"/>
      <c r="Q10" s="267">
        <v>83</v>
      </c>
      <c r="R10" s="386" t="s">
        <v>222</v>
      </c>
      <c r="S10" s="270" t="s">
        <v>395</v>
      </c>
      <c r="T10" s="309" t="s">
        <v>412</v>
      </c>
      <c r="U10" s="423">
        <f t="shared" si="0"/>
        <v>126.48582749161841</v>
      </c>
      <c r="Z10" s="308"/>
      <c r="AA10" s="267">
        <v>200</v>
      </c>
      <c r="AB10" s="267" t="s">
        <v>180</v>
      </c>
      <c r="AC10" s="267" t="s">
        <v>428</v>
      </c>
      <c r="AD10" s="298" t="s">
        <v>411</v>
      </c>
      <c r="AJ10" s="308"/>
      <c r="AK10" s="267">
        <v>141</v>
      </c>
      <c r="AL10" s="386" t="s">
        <v>282</v>
      </c>
      <c r="AM10" s="270" t="s">
        <v>422</v>
      </c>
      <c r="AN10" s="309" t="s">
        <v>412</v>
      </c>
      <c r="BC10" s="274" t="s">
        <v>402</v>
      </c>
      <c r="BD10" s="274" t="s">
        <v>398</v>
      </c>
    </row>
    <row r="11" spans="1:59" ht="16.3" thickBot="1">
      <c r="A11" s="306"/>
      <c r="B11" s="268">
        <v>180</v>
      </c>
      <c r="C11" s="421" t="s">
        <v>390</v>
      </c>
      <c r="D11" s="268" t="s">
        <v>405</v>
      </c>
      <c r="E11" s="307" t="s">
        <v>412</v>
      </c>
      <c r="F11" s="423"/>
      <c r="K11" s="312"/>
      <c r="L11" s="267"/>
      <c r="M11" s="267"/>
      <c r="N11" s="267"/>
      <c r="O11" s="267"/>
      <c r="P11" s="308"/>
      <c r="Q11" s="267">
        <v>98</v>
      </c>
      <c r="R11" s="386" t="s">
        <v>288</v>
      </c>
      <c r="S11" s="270" t="s">
        <v>422</v>
      </c>
      <c r="T11" s="309" t="s">
        <v>412</v>
      </c>
      <c r="Z11" s="308"/>
      <c r="AA11" s="267">
        <v>245</v>
      </c>
      <c r="AB11" s="386" t="s">
        <v>181</v>
      </c>
      <c r="AC11" s="270" t="s">
        <v>422</v>
      </c>
      <c r="AD11" s="309" t="s">
        <v>412</v>
      </c>
      <c r="AJ11" s="306"/>
      <c r="AK11" s="268">
        <v>155</v>
      </c>
      <c r="AL11" s="421" t="s">
        <v>431</v>
      </c>
      <c r="AM11" s="269" t="s">
        <v>395</v>
      </c>
      <c r="AN11" s="307" t="s">
        <v>412</v>
      </c>
      <c r="BC11" s="274" t="s">
        <v>396</v>
      </c>
      <c r="BD11" s="274" t="s">
        <v>397</v>
      </c>
    </row>
    <row r="12" spans="1:59" ht="16.3" thickBot="1">
      <c r="A12" s="312"/>
      <c r="B12" s="267" t="s">
        <v>529</v>
      </c>
      <c r="C12" s="274"/>
      <c r="D12" s="274"/>
      <c r="E12" s="313"/>
      <c r="F12" s="423" t="s">
        <v>530</v>
      </c>
      <c r="K12" s="312"/>
      <c r="L12" s="267"/>
      <c r="M12" s="267"/>
      <c r="N12" s="267"/>
      <c r="P12" s="308"/>
      <c r="Q12" s="267">
        <v>132</v>
      </c>
      <c r="R12" s="386" t="s">
        <v>200</v>
      </c>
      <c r="S12" s="270" t="s">
        <v>422</v>
      </c>
      <c r="T12" s="309" t="s">
        <v>412</v>
      </c>
      <c r="Z12" s="306"/>
      <c r="AA12" s="268">
        <v>250</v>
      </c>
      <c r="AB12" s="421" t="s">
        <v>182</v>
      </c>
      <c r="AC12" s="269" t="s">
        <v>395</v>
      </c>
      <c r="AD12" s="307" t="s">
        <v>412</v>
      </c>
      <c r="AK12" s="267"/>
      <c r="AL12" s="267"/>
      <c r="AM12" s="267"/>
      <c r="AN12" s="313"/>
    </row>
    <row r="13" spans="1:59">
      <c r="A13" s="312"/>
      <c r="B13" s="341" t="s">
        <v>433</v>
      </c>
      <c r="C13" s="341" t="s">
        <v>434</v>
      </c>
      <c r="D13" s="341" t="s">
        <v>527</v>
      </c>
      <c r="E13" s="341" t="s">
        <v>528</v>
      </c>
      <c r="F13" s="341" t="s">
        <v>433</v>
      </c>
      <c r="G13" s="341" t="s">
        <v>434</v>
      </c>
      <c r="H13" s="341" t="s">
        <v>527</v>
      </c>
      <c r="I13" s="341" t="s">
        <v>528</v>
      </c>
      <c r="K13" s="312"/>
      <c r="L13" s="312"/>
      <c r="P13" s="308"/>
      <c r="Q13" s="267">
        <v>141</v>
      </c>
      <c r="R13" s="386" t="s">
        <v>185</v>
      </c>
      <c r="S13" s="270" t="s">
        <v>395</v>
      </c>
      <c r="T13" s="309" t="s">
        <v>412</v>
      </c>
      <c r="AA13" s="267"/>
      <c r="AB13" s="267"/>
      <c r="AC13" s="267"/>
      <c r="AK13" s="267"/>
      <c r="AL13" s="267"/>
      <c r="AM13" s="267"/>
      <c r="BD13" s="275" t="s">
        <v>418</v>
      </c>
    </row>
    <row r="14" spans="1:59" ht="16.3" thickBot="1">
      <c r="A14" s="267" t="s">
        <v>410</v>
      </c>
      <c r="B14" s="267">
        <f>P5</f>
        <v>35</v>
      </c>
      <c r="C14" s="267">
        <f>Z5</f>
        <v>200</v>
      </c>
      <c r="D14" s="267">
        <f>AE6</f>
        <v>833</v>
      </c>
      <c r="E14" s="267">
        <f>AP5</f>
        <v>1082</v>
      </c>
      <c r="F14" s="381">
        <f>B14/3.281</f>
        <v>10.667479427003961</v>
      </c>
      <c r="G14" s="381">
        <f t="shared" ref="G14:I16" si="1">C14/3.281</f>
        <v>60.957025297165494</v>
      </c>
      <c r="H14" s="381">
        <f t="shared" si="1"/>
        <v>253.88601036269429</v>
      </c>
      <c r="I14" s="381">
        <f t="shared" si="1"/>
        <v>329.77750685766534</v>
      </c>
      <c r="K14" s="312"/>
      <c r="L14" s="312"/>
      <c r="P14" s="306"/>
      <c r="Q14" s="268">
        <v>178</v>
      </c>
      <c r="R14" s="421" t="s">
        <v>183</v>
      </c>
      <c r="S14" s="269" t="s">
        <v>395</v>
      </c>
      <c r="T14" s="307" t="s">
        <v>412</v>
      </c>
      <c r="AE14" s="328" t="s">
        <v>177</v>
      </c>
      <c r="AF14" s="287" t="s">
        <v>179</v>
      </c>
      <c r="BC14" s="274" t="s">
        <v>414</v>
      </c>
      <c r="BD14" s="274" t="s">
        <v>415</v>
      </c>
    </row>
    <row r="15" spans="1:59">
      <c r="A15" s="267" t="s">
        <v>24</v>
      </c>
      <c r="B15" s="267">
        <f>K23</f>
        <v>35</v>
      </c>
      <c r="C15" s="267">
        <f>K24</f>
        <v>140</v>
      </c>
      <c r="D15" s="267">
        <f>K25</f>
        <v>516</v>
      </c>
      <c r="E15" s="267">
        <f>AE24</f>
        <v>1082</v>
      </c>
      <c r="F15" s="381">
        <f t="shared" ref="F15:F16" si="2">B15/3.281</f>
        <v>10.667479427003961</v>
      </c>
      <c r="G15" s="381">
        <f t="shared" si="1"/>
        <v>42.669917708015845</v>
      </c>
      <c r="H15" s="381">
        <f t="shared" si="1"/>
        <v>157.26912526668698</v>
      </c>
      <c r="I15" s="381">
        <f t="shared" si="1"/>
        <v>329.77750685766534</v>
      </c>
      <c r="J15" s="267"/>
      <c r="Z15" s="267"/>
      <c r="AN15" s="270"/>
      <c r="AO15" s="270"/>
      <c r="BC15" s="319" t="s">
        <v>422</v>
      </c>
      <c r="BD15" s="318" t="s">
        <v>424</v>
      </c>
      <c r="BE15" s="270"/>
      <c r="BF15" s="270"/>
      <c r="BG15" s="270"/>
    </row>
    <row r="16" spans="1:59">
      <c r="A16" s="267" t="s">
        <v>482</v>
      </c>
      <c r="B16" s="267">
        <f>Z43</f>
        <v>7</v>
      </c>
      <c r="C16" s="267">
        <f>AE44</f>
        <v>380</v>
      </c>
      <c r="D16" s="267">
        <f>AE45</f>
        <v>821</v>
      </c>
      <c r="E16" s="267">
        <f>F46</f>
        <v>1069</v>
      </c>
      <c r="F16" s="381">
        <f t="shared" si="2"/>
        <v>2.1334958854007922</v>
      </c>
      <c r="G16" s="381">
        <f t="shared" si="1"/>
        <v>115.81834806461444</v>
      </c>
      <c r="H16" s="381">
        <f t="shared" si="1"/>
        <v>250.22858884486436</v>
      </c>
      <c r="I16" s="381">
        <f t="shared" si="1"/>
        <v>325.81530021334959</v>
      </c>
      <c r="J16" s="267"/>
      <c r="Z16" s="267"/>
      <c r="AN16" s="270"/>
      <c r="AO16" s="270"/>
      <c r="BC16" s="319"/>
      <c r="BD16" s="318"/>
      <c r="BE16" s="270"/>
      <c r="BF16" s="270"/>
      <c r="BG16" s="270"/>
    </row>
    <row r="17" spans="1:59">
      <c r="A17" s="267"/>
      <c r="B17" s="267"/>
      <c r="E17" s="267"/>
      <c r="F17" s="267"/>
      <c r="G17" s="267"/>
      <c r="H17" s="267"/>
      <c r="I17" s="267"/>
      <c r="J17" s="267"/>
      <c r="Z17" s="267"/>
      <c r="AN17" s="270"/>
      <c r="AO17" s="270"/>
      <c r="BC17" s="319"/>
      <c r="BD17" s="318"/>
      <c r="BE17" s="270"/>
      <c r="BF17" s="270"/>
      <c r="BG17" s="270"/>
    </row>
    <row r="18" spans="1:59">
      <c r="B18" s="267"/>
      <c r="E18" s="267"/>
      <c r="F18" s="267"/>
      <c r="G18" s="267"/>
      <c r="H18" s="267"/>
      <c r="I18" s="267"/>
      <c r="J18" s="267"/>
      <c r="Z18" s="267"/>
      <c r="AN18" s="270"/>
      <c r="AO18" s="270"/>
      <c r="BC18" s="319"/>
      <c r="BD18" s="318"/>
      <c r="BE18" s="270"/>
      <c r="BF18" s="270"/>
      <c r="BG18" s="270"/>
    </row>
    <row r="19" spans="1:59">
      <c r="J19" s="267"/>
      <c r="Z19" s="267"/>
      <c r="AN19" s="270"/>
      <c r="AO19" s="270"/>
      <c r="BC19" s="270"/>
      <c r="BD19" s="270"/>
      <c r="BE19" s="270"/>
      <c r="BF19" s="270"/>
      <c r="BG19" s="270"/>
    </row>
    <row r="20" spans="1:59" ht="18.899999999999999" thickBot="1">
      <c r="A20" s="320" t="s">
        <v>263</v>
      </c>
      <c r="D20" s="274"/>
      <c r="Z20" s="267"/>
      <c r="AN20" s="321"/>
      <c r="AO20" s="321"/>
      <c r="BC20" s="287" t="s">
        <v>26</v>
      </c>
      <c r="BD20" s="270"/>
      <c r="BE20" s="270"/>
      <c r="BF20" s="270"/>
      <c r="BG20" s="270"/>
    </row>
    <row r="21" spans="1:59" ht="16.3" thickBot="1">
      <c r="A21" s="276" t="s">
        <v>386</v>
      </c>
      <c r="B21" s="277" t="s">
        <v>315</v>
      </c>
      <c r="C21" s="278"/>
      <c r="D21" s="283"/>
      <c r="E21" s="280"/>
      <c r="F21" s="322" t="s">
        <v>173</v>
      </c>
      <c r="G21" s="277" t="s">
        <v>320</v>
      </c>
      <c r="H21" s="278"/>
      <c r="I21" s="279"/>
      <c r="J21" s="279"/>
      <c r="K21" s="322">
        <v>328843</v>
      </c>
      <c r="L21" s="277"/>
      <c r="M21" s="278"/>
      <c r="N21" s="279"/>
      <c r="O21" s="280"/>
      <c r="P21" s="322" t="s">
        <v>267</v>
      </c>
      <c r="Q21" s="277" t="s">
        <v>321</v>
      </c>
      <c r="R21" s="278"/>
      <c r="S21" s="279"/>
      <c r="T21" s="280"/>
      <c r="U21" s="288" t="s">
        <v>509</v>
      </c>
      <c r="V21" s="368" t="s">
        <v>508</v>
      </c>
      <c r="W21" s="368"/>
      <c r="X21" s="368"/>
      <c r="Y21" s="369"/>
      <c r="Z21" s="322" t="s">
        <v>174</v>
      </c>
      <c r="AA21" s="289" t="s">
        <v>445</v>
      </c>
      <c r="AB21" s="289"/>
      <c r="AC21" s="323"/>
      <c r="AD21" s="324"/>
      <c r="AE21" s="276">
        <v>329491</v>
      </c>
      <c r="AF21" s="285"/>
      <c r="AG21" s="278"/>
      <c r="AH21" s="279"/>
      <c r="AI21" s="280"/>
      <c r="AN21" s="325"/>
      <c r="AO21" s="325"/>
      <c r="BC21" s="290" t="s">
        <v>400</v>
      </c>
    </row>
    <row r="22" spans="1:59" ht="16.3" thickBot="1">
      <c r="A22" s="281" t="s">
        <v>166</v>
      </c>
      <c r="B22" s="289" t="s">
        <v>31</v>
      </c>
      <c r="C22" s="283" t="s">
        <v>29</v>
      </c>
      <c r="D22" s="283"/>
      <c r="E22" s="280" t="s">
        <v>30</v>
      </c>
      <c r="F22" s="281" t="s">
        <v>502</v>
      </c>
      <c r="G22" s="289" t="s">
        <v>31</v>
      </c>
      <c r="H22" s="283" t="s">
        <v>29</v>
      </c>
      <c r="I22" s="283"/>
      <c r="J22" s="279" t="s">
        <v>30</v>
      </c>
      <c r="K22" s="364" t="s">
        <v>502</v>
      </c>
      <c r="L22" s="365" t="s">
        <v>31</v>
      </c>
      <c r="M22" s="271" t="s">
        <v>29</v>
      </c>
      <c r="N22" s="271"/>
      <c r="O22" s="366" t="s">
        <v>30</v>
      </c>
      <c r="P22" s="283" t="s">
        <v>502</v>
      </c>
      <c r="Q22" s="289" t="s">
        <v>31</v>
      </c>
      <c r="R22" s="283" t="s">
        <v>29</v>
      </c>
      <c r="S22" s="283"/>
      <c r="T22" s="280" t="s">
        <v>30</v>
      </c>
      <c r="U22" s="283" t="s">
        <v>502</v>
      </c>
      <c r="V22" s="289" t="s">
        <v>31</v>
      </c>
      <c r="W22" s="283" t="s">
        <v>29</v>
      </c>
      <c r="X22" s="283"/>
      <c r="Y22" s="280" t="s">
        <v>30</v>
      </c>
      <c r="Z22" s="281" t="s">
        <v>502</v>
      </c>
      <c r="AA22" s="326" t="s">
        <v>31</v>
      </c>
      <c r="AB22" s="269" t="s">
        <v>29</v>
      </c>
      <c r="AC22" s="269"/>
      <c r="AD22" s="327" t="s">
        <v>30</v>
      </c>
      <c r="AE22" s="281" t="s">
        <v>502</v>
      </c>
      <c r="AF22" s="289" t="s">
        <v>31</v>
      </c>
      <c r="AG22" s="283" t="s">
        <v>29</v>
      </c>
      <c r="AH22" s="283"/>
      <c r="AI22" s="280" t="s">
        <v>30</v>
      </c>
      <c r="AO22" s="325"/>
      <c r="BC22" s="296" t="s">
        <v>428</v>
      </c>
      <c r="BD22" s="270"/>
    </row>
    <row r="23" spans="1:59">
      <c r="A23" s="293">
        <v>6</v>
      </c>
      <c r="B23" s="271">
        <v>6</v>
      </c>
      <c r="C23" s="271" t="s">
        <v>179</v>
      </c>
      <c r="D23" s="271"/>
      <c r="E23" s="294" t="s">
        <v>177</v>
      </c>
      <c r="F23" s="293">
        <v>5</v>
      </c>
      <c r="G23" s="271">
        <v>5</v>
      </c>
      <c r="H23" s="271" t="s">
        <v>198</v>
      </c>
      <c r="I23" s="271"/>
      <c r="J23" s="294" t="s">
        <v>177</v>
      </c>
      <c r="K23" s="329">
        <v>35</v>
      </c>
      <c r="L23" s="271">
        <v>35</v>
      </c>
      <c r="M23" s="271"/>
      <c r="N23" s="271"/>
      <c r="O23" s="329" t="s">
        <v>410</v>
      </c>
      <c r="P23" s="293">
        <v>15</v>
      </c>
      <c r="Q23" s="271">
        <v>7</v>
      </c>
      <c r="R23" s="271" t="s">
        <v>207</v>
      </c>
      <c r="S23" s="271" t="s">
        <v>449</v>
      </c>
      <c r="T23" s="294" t="s">
        <v>410</v>
      </c>
      <c r="U23" s="293">
        <v>5</v>
      </c>
      <c r="V23" s="271">
        <v>5</v>
      </c>
      <c r="W23" s="271" t="s">
        <v>179</v>
      </c>
      <c r="X23" s="271"/>
      <c r="Y23" s="294" t="s">
        <v>410</v>
      </c>
      <c r="Z23" s="346">
        <v>4</v>
      </c>
      <c r="AA23" s="272">
        <v>4</v>
      </c>
      <c r="AB23" s="272" t="s">
        <v>204</v>
      </c>
      <c r="AC23" s="272" t="s">
        <v>452</v>
      </c>
      <c r="AD23" s="294" t="s">
        <v>410</v>
      </c>
      <c r="AE23" s="344">
        <v>1075</v>
      </c>
      <c r="AF23" s="274">
        <v>1075</v>
      </c>
      <c r="AG23" s="274" t="s">
        <v>504</v>
      </c>
      <c r="AI23" s="332" t="s">
        <v>411</v>
      </c>
      <c r="AO23" s="325"/>
      <c r="BC23" s="300" t="s">
        <v>405</v>
      </c>
    </row>
    <row r="24" spans="1:59" ht="16.3" thickBot="1">
      <c r="A24" s="291">
        <v>25</v>
      </c>
      <c r="B24" s="267">
        <v>25</v>
      </c>
      <c r="C24" s="267" t="s">
        <v>185</v>
      </c>
      <c r="D24" s="267" t="s">
        <v>400</v>
      </c>
      <c r="E24" s="292" t="s">
        <v>410</v>
      </c>
      <c r="F24" s="291">
        <v>120</v>
      </c>
      <c r="G24" s="267">
        <v>29</v>
      </c>
      <c r="H24" s="267" t="s">
        <v>27</v>
      </c>
      <c r="I24" s="267"/>
      <c r="J24" s="301" t="s">
        <v>27</v>
      </c>
      <c r="K24" s="299">
        <v>140</v>
      </c>
      <c r="L24" s="267">
        <v>140</v>
      </c>
      <c r="M24" s="267"/>
      <c r="N24" s="267"/>
      <c r="O24" s="299" t="s">
        <v>411</v>
      </c>
      <c r="P24" s="297">
        <v>62</v>
      </c>
      <c r="Q24" s="267">
        <v>15</v>
      </c>
      <c r="R24" s="267" t="s">
        <v>212</v>
      </c>
      <c r="S24" s="267" t="s">
        <v>391</v>
      </c>
      <c r="T24" s="292" t="s">
        <v>410</v>
      </c>
      <c r="U24" s="297">
        <v>82</v>
      </c>
      <c r="V24" s="267">
        <v>82</v>
      </c>
      <c r="W24" s="267" t="s">
        <v>510</v>
      </c>
      <c r="X24" s="267"/>
      <c r="Y24" s="298" t="s">
        <v>411</v>
      </c>
      <c r="Z24" s="345">
        <v>22</v>
      </c>
      <c r="AA24" s="270">
        <v>15</v>
      </c>
      <c r="AB24" s="267" t="s">
        <v>27</v>
      </c>
      <c r="AC24" s="267"/>
      <c r="AD24" s="301" t="s">
        <v>27</v>
      </c>
      <c r="AE24" s="362">
        <v>1082</v>
      </c>
      <c r="AF24" s="359">
        <v>1082</v>
      </c>
      <c r="AG24" s="359"/>
      <c r="AH24" s="359"/>
      <c r="AI24" s="360" t="s">
        <v>24</v>
      </c>
      <c r="AO24" s="325"/>
      <c r="BC24" s="304" t="s">
        <v>24</v>
      </c>
    </row>
    <row r="25" spans="1:59">
      <c r="A25" s="297">
        <v>119</v>
      </c>
      <c r="B25" s="267">
        <v>75</v>
      </c>
      <c r="C25" s="267" t="s">
        <v>289</v>
      </c>
      <c r="E25" s="301" t="s">
        <v>27</v>
      </c>
      <c r="F25" s="297">
        <v>125</v>
      </c>
      <c r="G25" s="267">
        <v>30</v>
      </c>
      <c r="H25" s="267" t="s">
        <v>199</v>
      </c>
      <c r="I25" s="267"/>
      <c r="J25" s="298" t="s">
        <v>411</v>
      </c>
      <c r="K25" s="303">
        <v>516</v>
      </c>
      <c r="L25" s="267">
        <v>516</v>
      </c>
      <c r="M25" s="267"/>
      <c r="N25" s="267"/>
      <c r="O25" s="303" t="s">
        <v>412</v>
      </c>
      <c r="P25" s="302">
        <v>239</v>
      </c>
      <c r="Q25" s="267">
        <v>62</v>
      </c>
      <c r="R25" s="267" t="s">
        <v>271</v>
      </c>
      <c r="S25" s="267" t="s">
        <v>391</v>
      </c>
      <c r="T25" s="298" t="s">
        <v>411</v>
      </c>
      <c r="U25" s="305">
        <v>298</v>
      </c>
      <c r="V25" s="267">
        <v>115</v>
      </c>
      <c r="W25" s="267" t="s">
        <v>289</v>
      </c>
      <c r="X25" s="267"/>
      <c r="Y25" s="301" t="s">
        <v>27</v>
      </c>
      <c r="Z25" s="348">
        <v>257</v>
      </c>
      <c r="AA25" s="270">
        <v>22</v>
      </c>
      <c r="AB25" s="270" t="s">
        <v>205</v>
      </c>
      <c r="AC25" s="270" t="s">
        <v>452</v>
      </c>
      <c r="AD25" s="298" t="s">
        <v>411</v>
      </c>
      <c r="AE25" s="267"/>
      <c r="AO25" s="325"/>
    </row>
    <row r="26" spans="1:59" ht="16.3" thickBot="1">
      <c r="A26" s="305">
        <v>166</v>
      </c>
      <c r="B26" s="267">
        <v>88</v>
      </c>
      <c r="C26" s="267" t="s">
        <v>215</v>
      </c>
      <c r="D26" s="267" t="s">
        <v>428</v>
      </c>
      <c r="E26" s="298" t="s">
        <v>411</v>
      </c>
      <c r="F26" s="308"/>
      <c r="G26" s="267">
        <v>90</v>
      </c>
      <c r="H26" s="267" t="s">
        <v>200</v>
      </c>
      <c r="I26" s="267"/>
      <c r="J26" s="309" t="s">
        <v>412</v>
      </c>
      <c r="K26" s="350">
        <v>868</v>
      </c>
      <c r="L26" s="268">
        <v>868</v>
      </c>
      <c r="M26" s="268"/>
      <c r="N26" s="268"/>
      <c r="O26" s="350" t="s">
        <v>24</v>
      </c>
      <c r="P26" s="308"/>
      <c r="Q26" s="267">
        <v>70</v>
      </c>
      <c r="R26" s="386" t="s">
        <v>219</v>
      </c>
      <c r="S26" s="267" t="s">
        <v>449</v>
      </c>
      <c r="T26" s="309" t="s">
        <v>412</v>
      </c>
      <c r="U26" s="306"/>
      <c r="V26" s="268">
        <v>298</v>
      </c>
      <c r="W26" s="421" t="s">
        <v>511</v>
      </c>
      <c r="X26" s="268"/>
      <c r="Y26" s="307" t="s">
        <v>412</v>
      </c>
      <c r="Z26" s="333"/>
      <c r="AA26" s="270">
        <v>251</v>
      </c>
      <c r="AB26" s="317" t="s">
        <v>206</v>
      </c>
      <c r="AC26" s="270" t="s">
        <v>452</v>
      </c>
      <c r="AD26" s="309" t="s">
        <v>412</v>
      </c>
      <c r="AE26" s="267"/>
      <c r="AO26" s="325"/>
      <c r="BD26" s="274" t="s">
        <v>432</v>
      </c>
    </row>
    <row r="27" spans="1:59" ht="16.3" thickBot="1">
      <c r="A27" s="302">
        <v>180</v>
      </c>
      <c r="B27" s="267">
        <v>119</v>
      </c>
      <c r="C27" s="267" t="s">
        <v>389</v>
      </c>
      <c r="D27" s="267" t="s">
        <v>428</v>
      </c>
      <c r="E27" s="298" t="s">
        <v>411</v>
      </c>
      <c r="F27" s="308"/>
      <c r="G27" s="267">
        <v>120</v>
      </c>
      <c r="H27" s="267" t="s">
        <v>183</v>
      </c>
      <c r="I27" s="267"/>
      <c r="J27" s="309" t="s">
        <v>412</v>
      </c>
      <c r="P27" s="308"/>
      <c r="Q27" s="267">
        <v>85</v>
      </c>
      <c r="R27" s="267" t="s">
        <v>27</v>
      </c>
      <c r="S27" s="267"/>
      <c r="T27" s="301" t="s">
        <v>27</v>
      </c>
      <c r="Z27" s="337"/>
      <c r="AA27" s="269">
        <v>257</v>
      </c>
      <c r="AB27" s="422" t="s">
        <v>183</v>
      </c>
      <c r="AC27" s="269" t="s">
        <v>401</v>
      </c>
      <c r="AD27" s="307" t="s">
        <v>412</v>
      </c>
      <c r="AE27" s="267"/>
      <c r="AO27" s="325"/>
      <c r="BC27" s="330" t="s">
        <v>433</v>
      </c>
      <c r="BD27" s="274" t="s">
        <v>436</v>
      </c>
      <c r="BE27" s="274" t="s">
        <v>438</v>
      </c>
      <c r="BF27" s="274" t="s">
        <v>441</v>
      </c>
    </row>
    <row r="28" spans="1:59" ht="16.3" thickBot="1">
      <c r="B28" s="267">
        <v>166</v>
      </c>
      <c r="C28" s="267" t="s">
        <v>184</v>
      </c>
      <c r="E28" s="310" t="s">
        <v>24</v>
      </c>
      <c r="F28" s="306"/>
      <c r="G28" s="268">
        <v>125</v>
      </c>
      <c r="H28" s="268" t="s">
        <v>201</v>
      </c>
      <c r="I28" s="268"/>
      <c r="J28" s="307" t="s">
        <v>412</v>
      </c>
      <c r="P28" s="308"/>
      <c r="Q28" s="267">
        <v>101</v>
      </c>
      <c r="R28" s="386" t="s">
        <v>271</v>
      </c>
      <c r="S28" s="267" t="s">
        <v>449</v>
      </c>
      <c r="T28" s="309" t="s">
        <v>412</v>
      </c>
      <c r="U28" s="270"/>
      <c r="V28" s="270"/>
      <c r="W28" s="270"/>
      <c r="X28" s="270"/>
      <c r="Y28" s="339"/>
      <c r="AO28" s="325"/>
      <c r="BC28" s="296" t="s">
        <v>434</v>
      </c>
      <c r="BD28" s="274" t="s">
        <v>437</v>
      </c>
      <c r="BE28" s="274" t="s">
        <v>439</v>
      </c>
      <c r="BF28" s="274" t="s">
        <v>442</v>
      </c>
    </row>
    <row r="29" spans="1:59">
      <c r="A29" s="308"/>
      <c r="B29" s="267">
        <v>179</v>
      </c>
      <c r="C29" s="386" t="s">
        <v>222</v>
      </c>
      <c r="D29" s="267" t="s">
        <v>405</v>
      </c>
      <c r="E29" s="309" t="s">
        <v>412</v>
      </c>
      <c r="F29" s="267"/>
      <c r="G29" s="267"/>
      <c r="H29" s="267"/>
      <c r="I29" s="267"/>
      <c r="J29" s="325"/>
      <c r="P29" s="308"/>
      <c r="Q29" s="267">
        <v>125</v>
      </c>
      <c r="R29" s="386" t="s">
        <v>200</v>
      </c>
      <c r="S29" s="267" t="s">
        <v>392</v>
      </c>
      <c r="T29" s="309" t="s">
        <v>412</v>
      </c>
      <c r="U29" s="270"/>
      <c r="V29" s="270"/>
      <c r="W29" s="270"/>
      <c r="X29" s="270"/>
      <c r="Y29" s="339"/>
      <c r="BC29" s="300" t="s">
        <v>435</v>
      </c>
      <c r="BD29" s="274" t="s">
        <v>401</v>
      </c>
      <c r="BE29" s="274" t="s">
        <v>440</v>
      </c>
      <c r="BF29" s="274" t="s">
        <v>443</v>
      </c>
    </row>
    <row r="30" spans="1:59" ht="16.3" thickBot="1">
      <c r="A30" s="306"/>
      <c r="B30" s="268">
        <v>180</v>
      </c>
      <c r="C30" s="421" t="s">
        <v>390</v>
      </c>
      <c r="D30" s="268" t="s">
        <v>405</v>
      </c>
      <c r="E30" s="307" t="s">
        <v>412</v>
      </c>
      <c r="P30" s="308"/>
      <c r="Q30" s="267">
        <v>153</v>
      </c>
      <c r="R30" s="386" t="s">
        <v>212</v>
      </c>
      <c r="S30" s="267" t="s">
        <v>449</v>
      </c>
      <c r="T30" s="309" t="s">
        <v>412</v>
      </c>
      <c r="U30" s="267"/>
      <c r="V30" s="267"/>
      <c r="W30" s="267"/>
      <c r="X30" s="267"/>
      <c r="Y30" s="267"/>
      <c r="BC30" s="304" t="s">
        <v>444</v>
      </c>
      <c r="BD30" s="274" t="s">
        <v>370</v>
      </c>
    </row>
    <row r="31" spans="1:59">
      <c r="B31" s="267"/>
      <c r="E31" s="313"/>
      <c r="P31" s="308"/>
      <c r="Q31" s="267">
        <v>157</v>
      </c>
      <c r="R31" s="386" t="s">
        <v>200</v>
      </c>
      <c r="S31" s="267" t="s">
        <v>392</v>
      </c>
      <c r="T31" s="309" t="s">
        <v>412</v>
      </c>
      <c r="U31" s="267"/>
      <c r="V31" s="267"/>
      <c r="W31" s="267"/>
      <c r="X31" s="267"/>
      <c r="Y31" s="267"/>
    </row>
    <row r="32" spans="1:59">
      <c r="B32" s="267"/>
      <c r="E32" s="313"/>
      <c r="P32" s="308"/>
      <c r="Q32" s="267">
        <v>217</v>
      </c>
      <c r="R32" s="386" t="s">
        <v>272</v>
      </c>
      <c r="S32" s="267" t="s">
        <v>392</v>
      </c>
      <c r="T32" s="309" t="s">
        <v>412</v>
      </c>
      <c r="U32" s="267"/>
      <c r="V32" s="267"/>
      <c r="W32" s="267"/>
      <c r="X32" s="267"/>
      <c r="Y32" s="267"/>
    </row>
    <row r="33" spans="1:40">
      <c r="P33" s="308"/>
      <c r="Q33" s="267">
        <v>225</v>
      </c>
      <c r="R33" s="386" t="s">
        <v>273</v>
      </c>
      <c r="S33" s="267" t="s">
        <v>449</v>
      </c>
      <c r="T33" s="309" t="s">
        <v>412</v>
      </c>
      <c r="U33" s="267"/>
      <c r="V33" s="267"/>
      <c r="W33" s="267"/>
      <c r="X33" s="267"/>
      <c r="Y33" s="267"/>
    </row>
    <row r="34" spans="1:40">
      <c r="A34" s="312" t="s">
        <v>475</v>
      </c>
      <c r="B34" s="312"/>
      <c r="D34" s="312"/>
      <c r="E34" s="312"/>
      <c r="P34" s="308"/>
      <c r="Q34" s="267">
        <v>232</v>
      </c>
      <c r="R34" s="386" t="s">
        <v>183</v>
      </c>
      <c r="S34" s="267" t="s">
        <v>392</v>
      </c>
      <c r="T34" s="309" t="s">
        <v>412</v>
      </c>
      <c r="U34" s="267"/>
      <c r="V34" s="267"/>
      <c r="W34" s="267"/>
      <c r="X34" s="267"/>
      <c r="Y34" s="267"/>
    </row>
    <row r="35" spans="1:40" ht="16.3" thickBot="1">
      <c r="A35" s="312"/>
      <c r="B35" s="314"/>
      <c r="C35" s="341"/>
      <c r="E35" s="314"/>
      <c r="F35" s="314"/>
      <c r="G35" s="314"/>
      <c r="H35" s="315"/>
      <c r="P35" s="306"/>
      <c r="Q35" s="268">
        <v>239</v>
      </c>
      <c r="R35" s="421" t="s">
        <v>274</v>
      </c>
      <c r="S35" s="268" t="s">
        <v>449</v>
      </c>
      <c r="T35" s="307" t="s">
        <v>412</v>
      </c>
      <c r="U35" s="267"/>
      <c r="V35" s="267"/>
      <c r="W35" s="267"/>
      <c r="X35" s="267"/>
      <c r="Y35" s="267"/>
    </row>
    <row r="36" spans="1:40">
      <c r="J36" s="267"/>
    </row>
    <row r="40" spans="1:40" ht="18.899999999999999" thickBot="1">
      <c r="A40" s="320" t="s">
        <v>262</v>
      </c>
    </row>
    <row r="41" spans="1:40" ht="16.3" thickBot="1">
      <c r="A41" s="322">
        <v>124663</v>
      </c>
      <c r="B41" s="285" t="s">
        <v>453</v>
      </c>
      <c r="C41" s="278"/>
      <c r="D41" s="279"/>
      <c r="E41" s="279"/>
      <c r="F41" s="322">
        <v>292470</v>
      </c>
      <c r="G41" s="285" t="s">
        <v>325</v>
      </c>
      <c r="H41" s="278"/>
      <c r="I41" s="279"/>
      <c r="J41" s="280"/>
      <c r="K41" s="322" t="s">
        <v>473</v>
      </c>
      <c r="L41" s="285" t="s">
        <v>326</v>
      </c>
      <c r="M41" s="278"/>
      <c r="N41" s="279"/>
      <c r="O41" s="280"/>
      <c r="P41" s="289" t="s">
        <v>260</v>
      </c>
      <c r="Q41" s="285"/>
      <c r="R41" s="278"/>
      <c r="S41" s="279"/>
      <c r="T41" s="280"/>
      <c r="U41" s="322" t="s">
        <v>355</v>
      </c>
      <c r="V41" s="285" t="s">
        <v>327</v>
      </c>
      <c r="W41" s="278"/>
      <c r="X41" s="279"/>
      <c r="Y41" s="280"/>
      <c r="Z41" s="322">
        <v>126529</v>
      </c>
      <c r="AA41" s="285" t="s">
        <v>328</v>
      </c>
      <c r="AB41" s="278"/>
      <c r="AC41" s="279"/>
      <c r="AD41" s="279"/>
      <c r="AE41" s="322" t="s">
        <v>505</v>
      </c>
      <c r="AF41" s="285"/>
      <c r="AG41" s="278"/>
      <c r="AH41" s="279"/>
      <c r="AI41" s="280"/>
      <c r="AJ41" s="276">
        <v>329491</v>
      </c>
      <c r="AK41" s="285"/>
      <c r="AL41" s="278"/>
      <c r="AM41" s="279"/>
      <c r="AN41" s="280"/>
    </row>
    <row r="42" spans="1:40" ht="16.3" thickBot="1">
      <c r="A42" s="281" t="s">
        <v>502</v>
      </c>
      <c r="B42" s="289" t="s">
        <v>31</v>
      </c>
      <c r="C42" s="283" t="s">
        <v>29</v>
      </c>
      <c r="D42" s="283"/>
      <c r="E42" s="279" t="s">
        <v>30</v>
      </c>
      <c r="F42" s="281" t="s">
        <v>502</v>
      </c>
      <c r="G42" s="289" t="s">
        <v>31</v>
      </c>
      <c r="H42" s="283" t="s">
        <v>29</v>
      </c>
      <c r="I42" s="283"/>
      <c r="J42" s="280" t="s">
        <v>30</v>
      </c>
      <c r="K42" s="281" t="s">
        <v>502</v>
      </c>
      <c r="L42" s="289" t="s">
        <v>31</v>
      </c>
      <c r="M42" s="283" t="s">
        <v>29</v>
      </c>
      <c r="N42" s="283"/>
      <c r="O42" s="279" t="s">
        <v>30</v>
      </c>
      <c r="P42" s="281" t="s">
        <v>502</v>
      </c>
      <c r="Q42" s="289" t="s">
        <v>31</v>
      </c>
      <c r="R42" s="283" t="s">
        <v>29</v>
      </c>
      <c r="S42" s="283"/>
      <c r="T42" s="280" t="s">
        <v>30</v>
      </c>
      <c r="U42" s="281" t="s">
        <v>502</v>
      </c>
      <c r="V42" s="289" t="s">
        <v>31</v>
      </c>
      <c r="W42" s="283" t="s">
        <v>29</v>
      </c>
      <c r="X42" s="283"/>
      <c r="Y42" s="280" t="s">
        <v>30</v>
      </c>
      <c r="Z42" s="281" t="s">
        <v>502</v>
      </c>
      <c r="AA42" s="289" t="s">
        <v>31</v>
      </c>
      <c r="AB42" s="283" t="s">
        <v>29</v>
      </c>
      <c r="AC42" s="283"/>
      <c r="AD42" s="279" t="s">
        <v>30</v>
      </c>
      <c r="AE42" s="281" t="s">
        <v>502</v>
      </c>
      <c r="AF42" s="289" t="s">
        <v>31</v>
      </c>
      <c r="AG42" s="283" t="s">
        <v>29</v>
      </c>
      <c r="AH42" s="283"/>
      <c r="AI42" s="280" t="s">
        <v>30</v>
      </c>
      <c r="AJ42" s="281" t="s">
        <v>502</v>
      </c>
      <c r="AK42" s="289" t="s">
        <v>31</v>
      </c>
      <c r="AL42" s="283" t="s">
        <v>29</v>
      </c>
      <c r="AM42" s="283"/>
      <c r="AN42" s="280" t="s">
        <v>30</v>
      </c>
    </row>
    <row r="43" spans="1:40">
      <c r="A43" s="297">
        <v>18</v>
      </c>
      <c r="B43" s="270">
        <v>6</v>
      </c>
      <c r="C43" s="270" t="s">
        <v>207</v>
      </c>
      <c r="D43" s="270"/>
      <c r="E43" s="299" t="s">
        <v>411</v>
      </c>
      <c r="F43" s="293">
        <v>5</v>
      </c>
      <c r="G43" s="271">
        <v>5</v>
      </c>
      <c r="H43" s="271" t="s">
        <v>179</v>
      </c>
      <c r="I43" s="271"/>
      <c r="J43" s="294" t="s">
        <v>177</v>
      </c>
      <c r="K43" s="291">
        <v>3</v>
      </c>
      <c r="L43" s="267">
        <v>3</v>
      </c>
      <c r="M43" s="267" t="s">
        <v>179</v>
      </c>
      <c r="N43" s="267"/>
      <c r="O43" s="295" t="s">
        <v>177</v>
      </c>
      <c r="P43" s="344">
        <v>25</v>
      </c>
      <c r="Q43" s="267">
        <v>5</v>
      </c>
      <c r="R43" s="267" t="s">
        <v>281</v>
      </c>
      <c r="S43" s="267"/>
      <c r="T43" s="332" t="s">
        <v>411</v>
      </c>
      <c r="U43" s="354">
        <v>95</v>
      </c>
      <c r="V43" s="271">
        <v>5</v>
      </c>
      <c r="W43" s="271" t="s">
        <v>207</v>
      </c>
      <c r="X43" s="271"/>
      <c r="Y43" s="355" t="s">
        <v>411</v>
      </c>
      <c r="Z43" s="293">
        <v>7</v>
      </c>
      <c r="AA43" s="271">
        <v>7</v>
      </c>
      <c r="AB43" s="272" t="s">
        <v>179</v>
      </c>
      <c r="AC43" s="272"/>
      <c r="AD43" s="352" t="s">
        <v>177</v>
      </c>
      <c r="AE43" s="293">
        <v>3</v>
      </c>
      <c r="AF43" s="271">
        <v>3</v>
      </c>
      <c r="AG43" s="271" t="s">
        <v>179</v>
      </c>
      <c r="AH43" s="271"/>
      <c r="AI43" s="294" t="s">
        <v>177</v>
      </c>
      <c r="AJ43" s="331">
        <v>1075</v>
      </c>
      <c r="AK43" s="274">
        <v>1075</v>
      </c>
      <c r="AL43" s="274" t="s">
        <v>504</v>
      </c>
      <c r="AN43" s="332" t="s">
        <v>411</v>
      </c>
    </row>
    <row r="44" spans="1:40" ht="16.3" thickBot="1">
      <c r="A44" s="302">
        <v>127</v>
      </c>
      <c r="B44" s="270">
        <v>13</v>
      </c>
      <c r="C44" s="270" t="s">
        <v>208</v>
      </c>
      <c r="D44" s="270"/>
      <c r="E44" s="299" t="s">
        <v>411</v>
      </c>
      <c r="F44" s="297">
        <v>93</v>
      </c>
      <c r="G44" s="267">
        <v>20</v>
      </c>
      <c r="H44" s="267" t="s">
        <v>219</v>
      </c>
      <c r="I44" s="267"/>
      <c r="J44" s="298" t="s">
        <v>411</v>
      </c>
      <c r="K44" s="297">
        <v>18</v>
      </c>
      <c r="L44" s="267">
        <v>18</v>
      </c>
      <c r="M44" s="267" t="s">
        <v>218</v>
      </c>
      <c r="N44" s="267"/>
      <c r="O44" s="299" t="s">
        <v>411</v>
      </c>
      <c r="P44" s="347">
        <v>162</v>
      </c>
      <c r="Q44" s="267">
        <v>25</v>
      </c>
      <c r="R44" s="267" t="s">
        <v>180</v>
      </c>
      <c r="S44" s="267"/>
      <c r="T44" s="332" t="s">
        <v>411</v>
      </c>
      <c r="U44" s="302">
        <v>322</v>
      </c>
      <c r="V44" s="267">
        <v>75</v>
      </c>
      <c r="W44" s="267" t="s">
        <v>454</v>
      </c>
      <c r="X44" s="267"/>
      <c r="Y44" s="298" t="s">
        <v>411</v>
      </c>
      <c r="Z44" s="297">
        <v>56</v>
      </c>
      <c r="AA44" s="267">
        <v>33</v>
      </c>
      <c r="AB44" s="267" t="s">
        <v>227</v>
      </c>
      <c r="AC44" s="267"/>
      <c r="AD44" s="334" t="s">
        <v>411</v>
      </c>
      <c r="AE44" s="297">
        <v>380</v>
      </c>
      <c r="AF44" s="267">
        <v>300</v>
      </c>
      <c r="AG44" s="267" t="s">
        <v>289</v>
      </c>
      <c r="AH44" s="267"/>
      <c r="AI44" s="301" t="s">
        <v>27</v>
      </c>
      <c r="AJ44" s="342">
        <v>1082</v>
      </c>
      <c r="AK44" s="359">
        <v>1082</v>
      </c>
      <c r="AL44" s="359"/>
      <c r="AM44" s="359"/>
      <c r="AN44" s="360" t="s">
        <v>24</v>
      </c>
    </row>
    <row r="45" spans="1:40">
      <c r="A45" s="305">
        <v>925</v>
      </c>
      <c r="B45" s="270">
        <v>18</v>
      </c>
      <c r="C45" s="267" t="s">
        <v>180</v>
      </c>
      <c r="E45" s="299" t="s">
        <v>411</v>
      </c>
      <c r="F45" s="302">
        <v>706</v>
      </c>
      <c r="G45" s="267">
        <v>72</v>
      </c>
      <c r="H45" s="267" t="s">
        <v>290</v>
      </c>
      <c r="I45" s="267"/>
      <c r="J45" s="298" t="s">
        <v>411</v>
      </c>
      <c r="K45" s="302">
        <v>153</v>
      </c>
      <c r="L45" s="267">
        <v>25</v>
      </c>
      <c r="M45" s="386" t="s">
        <v>219</v>
      </c>
      <c r="N45" s="267"/>
      <c r="O45" s="303" t="s">
        <v>412</v>
      </c>
      <c r="P45" s="331"/>
      <c r="Q45" s="267">
        <v>45</v>
      </c>
      <c r="R45" s="386" t="s">
        <v>271</v>
      </c>
      <c r="S45" s="267"/>
      <c r="T45" s="335" t="s">
        <v>412</v>
      </c>
      <c r="U45" s="308"/>
      <c r="V45" s="267">
        <v>95</v>
      </c>
      <c r="W45" s="267" t="s">
        <v>339</v>
      </c>
      <c r="X45" s="267"/>
      <c r="Y45" s="298" t="s">
        <v>411</v>
      </c>
      <c r="Z45" s="302">
        <v>115</v>
      </c>
      <c r="AA45" s="267">
        <v>36</v>
      </c>
      <c r="AB45" s="267" t="s">
        <v>223</v>
      </c>
      <c r="AC45" s="267"/>
      <c r="AD45" s="334" t="s">
        <v>411</v>
      </c>
      <c r="AE45" s="302">
        <v>821</v>
      </c>
      <c r="AF45" s="267">
        <v>380</v>
      </c>
      <c r="AG45" s="267" t="s">
        <v>506</v>
      </c>
      <c r="AH45" s="267"/>
      <c r="AI45" s="298" t="s">
        <v>411</v>
      </c>
    </row>
    <row r="46" spans="1:40" ht="16.3" thickBot="1">
      <c r="A46" s="308"/>
      <c r="B46" s="270">
        <v>35</v>
      </c>
      <c r="C46" s="317" t="s">
        <v>209</v>
      </c>
      <c r="D46" s="270"/>
      <c r="E46" s="303" t="s">
        <v>412</v>
      </c>
      <c r="F46" s="305">
        <v>1069</v>
      </c>
      <c r="G46" s="267">
        <v>93</v>
      </c>
      <c r="H46" s="267" t="s">
        <v>291</v>
      </c>
      <c r="I46" s="267"/>
      <c r="J46" s="298" t="s">
        <v>411</v>
      </c>
      <c r="K46" s="308"/>
      <c r="L46" s="267">
        <v>46</v>
      </c>
      <c r="M46" s="267" t="s">
        <v>27</v>
      </c>
      <c r="N46" s="267"/>
      <c r="O46" s="265" t="s">
        <v>27</v>
      </c>
      <c r="P46" s="331"/>
      <c r="Q46" s="267">
        <v>54</v>
      </c>
      <c r="R46" s="267" t="s">
        <v>27</v>
      </c>
      <c r="S46" s="267"/>
      <c r="T46" s="349" t="s">
        <v>27</v>
      </c>
      <c r="U46" s="308"/>
      <c r="V46" s="267">
        <v>113</v>
      </c>
      <c r="W46" s="267" t="s">
        <v>289</v>
      </c>
      <c r="X46" s="267"/>
      <c r="Y46" s="301" t="s">
        <v>27</v>
      </c>
      <c r="Z46" s="305">
        <v>129</v>
      </c>
      <c r="AA46" s="267">
        <v>45</v>
      </c>
      <c r="AB46" s="270" t="s">
        <v>224</v>
      </c>
      <c r="AC46" s="270"/>
      <c r="AD46" s="334" t="s">
        <v>411</v>
      </c>
      <c r="AE46" s="306"/>
      <c r="AF46" s="268">
        <v>821</v>
      </c>
      <c r="AG46" s="421" t="s">
        <v>507</v>
      </c>
      <c r="AH46" s="268"/>
      <c r="AI46" s="307" t="s">
        <v>412</v>
      </c>
    </row>
    <row r="47" spans="1:40">
      <c r="A47" s="308"/>
      <c r="B47" s="270">
        <v>53</v>
      </c>
      <c r="C47" s="317" t="s">
        <v>210</v>
      </c>
      <c r="D47" s="270"/>
      <c r="E47" s="303" t="s">
        <v>412</v>
      </c>
      <c r="F47" s="308"/>
      <c r="G47" s="267">
        <v>105</v>
      </c>
      <c r="H47" s="386" t="s">
        <v>194</v>
      </c>
      <c r="I47" s="267"/>
      <c r="J47" s="309" t="s">
        <v>412</v>
      </c>
      <c r="K47" s="308"/>
      <c r="L47" s="267">
        <v>92</v>
      </c>
      <c r="M47" s="386" t="s">
        <v>220</v>
      </c>
      <c r="N47" s="267"/>
      <c r="O47" s="303" t="s">
        <v>412</v>
      </c>
      <c r="P47" s="331"/>
      <c r="Q47" s="267">
        <v>57</v>
      </c>
      <c r="R47" s="386" t="s">
        <v>282</v>
      </c>
      <c r="S47" s="267"/>
      <c r="T47" s="335" t="s">
        <v>412</v>
      </c>
      <c r="U47" s="308"/>
      <c r="V47" s="267">
        <v>202</v>
      </c>
      <c r="W47" s="386" t="s">
        <v>455</v>
      </c>
      <c r="X47" s="267"/>
      <c r="Y47" s="309" t="s">
        <v>412</v>
      </c>
      <c r="Z47" s="308">
        <v>129</v>
      </c>
      <c r="AA47" s="267">
        <v>56</v>
      </c>
      <c r="AB47" s="267" t="s">
        <v>225</v>
      </c>
      <c r="AC47" s="267"/>
      <c r="AD47" s="334" t="s">
        <v>411</v>
      </c>
    </row>
    <row r="48" spans="1:40">
      <c r="A48" s="308"/>
      <c r="B48" s="270">
        <v>82</v>
      </c>
      <c r="C48" s="317" t="s">
        <v>180</v>
      </c>
      <c r="D48" s="270"/>
      <c r="E48" s="303" t="s">
        <v>412</v>
      </c>
      <c r="F48" s="308"/>
      <c r="G48" s="267">
        <v>112</v>
      </c>
      <c r="H48" s="386" t="s">
        <v>185</v>
      </c>
      <c r="I48" s="267"/>
      <c r="J48" s="309" t="s">
        <v>412</v>
      </c>
      <c r="K48" s="308"/>
      <c r="L48" s="267">
        <v>102</v>
      </c>
      <c r="M48" s="386" t="s">
        <v>202</v>
      </c>
      <c r="N48" s="267"/>
      <c r="O48" s="303" t="s">
        <v>412</v>
      </c>
      <c r="P48" s="331"/>
      <c r="Q48" s="267">
        <v>70</v>
      </c>
      <c r="R48" s="386" t="s">
        <v>183</v>
      </c>
      <c r="S48" s="267"/>
      <c r="T48" s="335" t="s">
        <v>412</v>
      </c>
      <c r="U48" s="308"/>
      <c r="V48" s="267">
        <v>210</v>
      </c>
      <c r="W48" s="386" t="s">
        <v>194</v>
      </c>
      <c r="X48" s="267"/>
      <c r="Y48" s="309" t="s">
        <v>412</v>
      </c>
      <c r="Z48" s="308"/>
      <c r="AA48" s="267">
        <v>70</v>
      </c>
      <c r="AB48" s="317" t="s">
        <v>226</v>
      </c>
      <c r="AC48" s="270"/>
      <c r="AD48" s="336" t="s">
        <v>412</v>
      </c>
    </row>
    <row r="49" spans="1:30">
      <c r="A49" s="308"/>
      <c r="B49" s="267">
        <v>90</v>
      </c>
      <c r="C49" s="317" t="s">
        <v>211</v>
      </c>
      <c r="D49" s="270"/>
      <c r="E49" s="303" t="s">
        <v>412</v>
      </c>
      <c r="F49" s="308"/>
      <c r="G49" s="267">
        <v>133</v>
      </c>
      <c r="H49" s="386" t="s">
        <v>212</v>
      </c>
      <c r="I49" s="267"/>
      <c r="J49" s="309" t="s">
        <v>412</v>
      </c>
      <c r="K49" s="308"/>
      <c r="L49" s="267">
        <v>112</v>
      </c>
      <c r="M49" s="386" t="s">
        <v>221</v>
      </c>
      <c r="N49" s="267"/>
      <c r="O49" s="303" t="s">
        <v>412</v>
      </c>
      <c r="P49" s="331"/>
      <c r="Q49" s="267">
        <v>71</v>
      </c>
      <c r="R49" s="386" t="s">
        <v>274</v>
      </c>
      <c r="S49" s="267"/>
      <c r="T49" s="335" t="s">
        <v>412</v>
      </c>
      <c r="U49" s="308"/>
      <c r="V49" s="267">
        <v>223</v>
      </c>
      <c r="W49" s="386" t="s">
        <v>456</v>
      </c>
      <c r="X49" s="267"/>
      <c r="Y49" s="309" t="s">
        <v>412</v>
      </c>
      <c r="Z49" s="308"/>
      <c r="AA49" s="267">
        <v>76</v>
      </c>
      <c r="AB49" s="317" t="s">
        <v>214</v>
      </c>
      <c r="AC49" s="270"/>
      <c r="AD49" s="336" t="s">
        <v>412</v>
      </c>
    </row>
    <row r="50" spans="1:30">
      <c r="A50" s="308"/>
      <c r="B50" s="267">
        <v>105</v>
      </c>
      <c r="C50" s="317" t="s">
        <v>180</v>
      </c>
      <c r="D50" s="270"/>
      <c r="E50" s="303" t="s">
        <v>412</v>
      </c>
      <c r="F50" s="308"/>
      <c r="G50" s="267">
        <v>137</v>
      </c>
      <c r="H50" s="386" t="s">
        <v>292</v>
      </c>
      <c r="I50" s="267"/>
      <c r="J50" s="309" t="s">
        <v>412</v>
      </c>
      <c r="K50" s="308"/>
      <c r="L50" s="267">
        <v>120</v>
      </c>
      <c r="M50" s="386" t="s">
        <v>222</v>
      </c>
      <c r="N50" s="267"/>
      <c r="O50" s="303" t="s">
        <v>412</v>
      </c>
      <c r="P50" s="331"/>
      <c r="Q50" s="267">
        <v>72</v>
      </c>
      <c r="R50" s="386" t="s">
        <v>201</v>
      </c>
      <c r="S50" s="267"/>
      <c r="T50" s="335" t="s">
        <v>412</v>
      </c>
      <c r="U50" s="308"/>
      <c r="V50" s="267">
        <v>230</v>
      </c>
      <c r="W50" s="386" t="s">
        <v>194</v>
      </c>
      <c r="X50" s="267"/>
      <c r="Y50" s="309" t="s">
        <v>412</v>
      </c>
      <c r="Z50" s="308"/>
      <c r="AA50" s="267">
        <v>78</v>
      </c>
      <c r="AB50" s="317" t="s">
        <v>191</v>
      </c>
      <c r="AC50" s="270"/>
      <c r="AD50" s="336" t="s">
        <v>412</v>
      </c>
    </row>
    <row r="51" spans="1:30">
      <c r="A51" s="308"/>
      <c r="B51" s="267">
        <v>113</v>
      </c>
      <c r="C51" s="317" t="s">
        <v>212</v>
      </c>
      <c r="D51" s="270"/>
      <c r="E51" s="303" t="s">
        <v>412</v>
      </c>
      <c r="F51" s="308"/>
      <c r="G51" s="267">
        <v>201</v>
      </c>
      <c r="H51" s="267" t="s">
        <v>289</v>
      </c>
      <c r="I51" s="267"/>
      <c r="J51" s="301" t="s">
        <v>27</v>
      </c>
      <c r="K51" s="308"/>
      <c r="L51" s="267">
        <v>138</v>
      </c>
      <c r="M51" s="386" t="s">
        <v>202</v>
      </c>
      <c r="N51" s="267"/>
      <c r="O51" s="303" t="s">
        <v>412</v>
      </c>
      <c r="P51" s="331"/>
      <c r="Q51" s="267">
        <v>82</v>
      </c>
      <c r="R51" s="386" t="s">
        <v>180</v>
      </c>
      <c r="S51" s="267"/>
      <c r="T51" s="335" t="s">
        <v>412</v>
      </c>
      <c r="U51" s="308"/>
      <c r="V51" s="267">
        <v>247</v>
      </c>
      <c r="W51" s="386" t="s">
        <v>457</v>
      </c>
      <c r="X51" s="267"/>
      <c r="Y51" s="309" t="s">
        <v>412</v>
      </c>
      <c r="Z51" s="308"/>
      <c r="AA51" s="267">
        <v>82</v>
      </c>
      <c r="AB51" s="270" t="s">
        <v>27</v>
      </c>
      <c r="AC51" s="270"/>
      <c r="AD51" s="265" t="s">
        <v>27</v>
      </c>
    </row>
    <row r="52" spans="1:30" ht="16.3" thickBot="1">
      <c r="A52" s="308"/>
      <c r="B52" s="267">
        <v>127</v>
      </c>
      <c r="C52" s="317" t="s">
        <v>213</v>
      </c>
      <c r="D52" s="270"/>
      <c r="E52" s="303" t="s">
        <v>412</v>
      </c>
      <c r="F52" s="331"/>
      <c r="G52" s="267">
        <v>201</v>
      </c>
      <c r="H52" s="386" t="s">
        <v>293</v>
      </c>
      <c r="I52" s="267"/>
      <c r="J52" s="309" t="s">
        <v>412</v>
      </c>
      <c r="K52" s="306"/>
      <c r="L52" s="268">
        <v>153</v>
      </c>
      <c r="M52" s="421" t="s">
        <v>201</v>
      </c>
      <c r="N52" s="268"/>
      <c r="O52" s="351" t="s">
        <v>412</v>
      </c>
      <c r="P52" s="331"/>
      <c r="Q52" s="267">
        <v>85</v>
      </c>
      <c r="R52" s="386" t="s">
        <v>201</v>
      </c>
      <c r="S52" s="267"/>
      <c r="T52" s="335" t="s">
        <v>412</v>
      </c>
      <c r="U52" s="308"/>
      <c r="V52" s="267">
        <v>260</v>
      </c>
      <c r="W52" s="386" t="s">
        <v>458</v>
      </c>
      <c r="X52" s="267"/>
      <c r="Y52" s="309" t="s">
        <v>412</v>
      </c>
      <c r="Z52" s="333"/>
      <c r="AA52" s="267">
        <v>100</v>
      </c>
      <c r="AB52" s="317" t="s">
        <v>228</v>
      </c>
      <c r="AC52" s="270"/>
      <c r="AD52" s="336" t="s">
        <v>412</v>
      </c>
    </row>
    <row r="53" spans="1:30">
      <c r="A53" s="308"/>
      <c r="B53" s="267">
        <v>165</v>
      </c>
      <c r="C53" s="270" t="s">
        <v>184</v>
      </c>
      <c r="D53" s="270"/>
      <c r="E53" s="266" t="s">
        <v>24</v>
      </c>
      <c r="F53" s="308"/>
      <c r="G53" s="267">
        <v>305</v>
      </c>
      <c r="H53" s="386" t="s">
        <v>294</v>
      </c>
      <c r="I53" s="267"/>
      <c r="J53" s="309" t="s">
        <v>412</v>
      </c>
      <c r="P53" s="331"/>
      <c r="Q53" s="267">
        <v>95</v>
      </c>
      <c r="R53" s="386" t="s">
        <v>180</v>
      </c>
      <c r="S53" s="267"/>
      <c r="T53" s="335" t="s">
        <v>412</v>
      </c>
      <c r="U53" s="308"/>
      <c r="V53" s="267">
        <v>267</v>
      </c>
      <c r="W53" s="386" t="s">
        <v>459</v>
      </c>
      <c r="X53" s="267"/>
      <c r="Y53" s="309" t="s">
        <v>412</v>
      </c>
      <c r="Z53" s="333"/>
      <c r="AA53" s="267">
        <v>111</v>
      </c>
      <c r="AB53" s="317" t="s">
        <v>229</v>
      </c>
      <c r="AC53" s="270"/>
      <c r="AD53" s="336" t="s">
        <v>412</v>
      </c>
    </row>
    <row r="54" spans="1:30">
      <c r="A54" s="308"/>
      <c r="B54" s="267">
        <v>225</v>
      </c>
      <c r="C54" s="270" t="s">
        <v>214</v>
      </c>
      <c r="D54" s="270"/>
      <c r="E54" s="303" t="s">
        <v>412</v>
      </c>
      <c r="F54" s="308"/>
      <c r="G54" s="267">
        <v>353</v>
      </c>
      <c r="H54" s="386" t="s">
        <v>295</v>
      </c>
      <c r="I54" s="267"/>
      <c r="J54" s="309" t="s">
        <v>412</v>
      </c>
      <c r="P54" s="331"/>
      <c r="Q54" s="267">
        <v>105</v>
      </c>
      <c r="R54" s="386" t="s">
        <v>202</v>
      </c>
      <c r="S54" s="267"/>
      <c r="T54" s="335" t="s">
        <v>412</v>
      </c>
      <c r="U54" s="308"/>
      <c r="V54" s="267">
        <v>275</v>
      </c>
      <c r="W54" s="386" t="s">
        <v>460</v>
      </c>
      <c r="X54" s="267"/>
      <c r="Y54" s="309" t="s">
        <v>412</v>
      </c>
      <c r="Z54" s="333"/>
      <c r="AA54" s="267">
        <v>115</v>
      </c>
      <c r="AB54" s="317" t="s">
        <v>219</v>
      </c>
      <c r="AC54" s="270"/>
      <c r="AD54" s="336" t="s">
        <v>412</v>
      </c>
    </row>
    <row r="55" spans="1:30">
      <c r="A55" s="308"/>
      <c r="B55" s="267">
        <v>235</v>
      </c>
      <c r="C55" s="267" t="s">
        <v>27</v>
      </c>
      <c r="E55" s="265" t="s">
        <v>27</v>
      </c>
      <c r="F55" s="308"/>
      <c r="G55" s="267">
        <v>385</v>
      </c>
      <c r="H55" s="386" t="s">
        <v>219</v>
      </c>
      <c r="I55" s="267"/>
      <c r="J55" s="309" t="s">
        <v>412</v>
      </c>
      <c r="P55" s="331"/>
      <c r="Q55" s="267">
        <v>118</v>
      </c>
      <c r="R55" s="386" t="s">
        <v>283</v>
      </c>
      <c r="S55" s="267"/>
      <c r="T55" s="335" t="s">
        <v>412</v>
      </c>
      <c r="U55" s="308"/>
      <c r="V55" s="267">
        <v>282</v>
      </c>
      <c r="W55" s="386" t="s">
        <v>285</v>
      </c>
      <c r="X55" s="267"/>
      <c r="Y55" s="309" t="s">
        <v>412</v>
      </c>
      <c r="Z55" s="333"/>
      <c r="AA55" s="267">
        <v>126</v>
      </c>
      <c r="AB55" s="267" t="s">
        <v>230</v>
      </c>
      <c r="AC55" s="267"/>
      <c r="AD55" s="266" t="s">
        <v>24</v>
      </c>
    </row>
    <row r="56" spans="1:30" ht="16.3" thickBot="1">
      <c r="A56" s="308"/>
      <c r="B56" s="267">
        <v>320</v>
      </c>
      <c r="C56" s="270" t="s">
        <v>184</v>
      </c>
      <c r="D56" s="270"/>
      <c r="E56" s="266" t="s">
        <v>24</v>
      </c>
      <c r="F56" s="308"/>
      <c r="G56" s="267">
        <v>510</v>
      </c>
      <c r="H56" s="386" t="s">
        <v>219</v>
      </c>
      <c r="I56" s="267"/>
      <c r="J56" s="309" t="s">
        <v>412</v>
      </c>
      <c r="P56" s="331"/>
      <c r="Q56" s="267">
        <v>127</v>
      </c>
      <c r="R56" s="386" t="s">
        <v>180</v>
      </c>
      <c r="S56" s="267"/>
      <c r="T56" s="335" t="s">
        <v>412</v>
      </c>
      <c r="U56" s="308"/>
      <c r="V56" s="267">
        <v>287</v>
      </c>
      <c r="W56" s="386" t="s">
        <v>461</v>
      </c>
      <c r="X56" s="267"/>
      <c r="Y56" s="309" t="s">
        <v>412</v>
      </c>
      <c r="Z56" s="337"/>
      <c r="AA56" s="268">
        <v>129</v>
      </c>
      <c r="AB56" s="268" t="s">
        <v>228</v>
      </c>
      <c r="AC56" s="268"/>
      <c r="AD56" s="353" t="s">
        <v>412</v>
      </c>
    </row>
    <row r="57" spans="1:30">
      <c r="A57" s="308"/>
      <c r="B57" s="267">
        <v>323</v>
      </c>
      <c r="C57" s="270" t="s">
        <v>215</v>
      </c>
      <c r="D57" s="270"/>
      <c r="E57" s="266" t="s">
        <v>24</v>
      </c>
      <c r="F57" s="308"/>
      <c r="G57" s="267">
        <v>636</v>
      </c>
      <c r="H57" s="386" t="s">
        <v>181</v>
      </c>
      <c r="I57" s="267"/>
      <c r="J57" s="309" t="s">
        <v>412</v>
      </c>
      <c r="P57" s="331"/>
      <c r="Q57" s="267">
        <v>130</v>
      </c>
      <c r="R57" s="386" t="s">
        <v>201</v>
      </c>
      <c r="S57" s="267"/>
      <c r="T57" s="335" t="s">
        <v>412</v>
      </c>
      <c r="U57" s="308"/>
      <c r="V57" s="267">
        <v>290</v>
      </c>
      <c r="W57" s="386" t="s">
        <v>459</v>
      </c>
      <c r="X57" s="267"/>
      <c r="Y57" s="309" t="s">
        <v>412</v>
      </c>
    </row>
    <row r="58" spans="1:30">
      <c r="A58" s="308"/>
      <c r="B58" s="267">
        <v>327</v>
      </c>
      <c r="C58" s="270" t="s">
        <v>184</v>
      </c>
      <c r="D58" s="270"/>
      <c r="E58" s="266" t="s">
        <v>24</v>
      </c>
      <c r="F58" s="308"/>
      <c r="G58" s="267">
        <v>639</v>
      </c>
      <c r="H58" s="386" t="s">
        <v>219</v>
      </c>
      <c r="I58" s="267"/>
      <c r="J58" s="309" t="s">
        <v>412</v>
      </c>
      <c r="P58" s="331"/>
      <c r="Q58" s="267">
        <v>132</v>
      </c>
      <c r="R58" s="386" t="s">
        <v>180</v>
      </c>
      <c r="S58" s="267"/>
      <c r="T58" s="335" t="s">
        <v>412</v>
      </c>
      <c r="U58" s="308"/>
      <c r="V58" s="267">
        <v>293</v>
      </c>
      <c r="W58" s="386" t="s">
        <v>196</v>
      </c>
      <c r="X58" s="267"/>
      <c r="Y58" s="309" t="s">
        <v>412</v>
      </c>
    </row>
    <row r="59" spans="1:30">
      <c r="A59" s="308"/>
      <c r="B59" s="267">
        <v>340</v>
      </c>
      <c r="C59" s="270" t="s">
        <v>215</v>
      </c>
      <c r="D59" s="270"/>
      <c r="E59" s="266" t="s">
        <v>24</v>
      </c>
      <c r="F59" s="308"/>
      <c r="G59" s="267">
        <v>691</v>
      </c>
      <c r="H59" s="386" t="s">
        <v>214</v>
      </c>
      <c r="I59" s="267"/>
      <c r="J59" s="309" t="s">
        <v>412</v>
      </c>
      <c r="P59" s="331"/>
      <c r="Q59" s="267">
        <v>133</v>
      </c>
      <c r="R59" s="386" t="s">
        <v>180</v>
      </c>
      <c r="S59" s="267"/>
      <c r="T59" s="335" t="s">
        <v>412</v>
      </c>
      <c r="U59" s="308"/>
      <c r="V59" s="267">
        <v>300</v>
      </c>
      <c r="W59" s="386" t="s">
        <v>458</v>
      </c>
      <c r="X59" s="267"/>
      <c r="Y59" s="309" t="s">
        <v>412</v>
      </c>
    </row>
    <row r="60" spans="1:30">
      <c r="A60" s="308"/>
      <c r="B60" s="267">
        <v>405</v>
      </c>
      <c r="C60" s="270" t="s">
        <v>184</v>
      </c>
      <c r="D60" s="270"/>
      <c r="E60" s="266" t="s">
        <v>24</v>
      </c>
      <c r="F60" s="308"/>
      <c r="G60" s="267">
        <v>702</v>
      </c>
      <c r="H60" s="386" t="s">
        <v>219</v>
      </c>
      <c r="I60" s="267"/>
      <c r="J60" s="309" t="s">
        <v>412</v>
      </c>
      <c r="P60" s="331"/>
      <c r="Q60" s="267">
        <v>156</v>
      </c>
      <c r="R60" s="386" t="s">
        <v>284</v>
      </c>
      <c r="S60" s="267"/>
      <c r="T60" s="335" t="s">
        <v>412</v>
      </c>
      <c r="U60" s="308"/>
      <c r="V60" s="267">
        <v>305</v>
      </c>
      <c r="W60" s="386" t="s">
        <v>462</v>
      </c>
      <c r="X60" s="267"/>
      <c r="Y60" s="309" t="s">
        <v>412</v>
      </c>
    </row>
    <row r="61" spans="1:30">
      <c r="A61" s="308"/>
      <c r="B61" s="267">
        <v>552</v>
      </c>
      <c r="C61" s="270" t="s">
        <v>215</v>
      </c>
      <c r="D61" s="270"/>
      <c r="E61" s="266" t="s">
        <v>24</v>
      </c>
      <c r="F61" s="308"/>
      <c r="G61" s="267">
        <v>706</v>
      </c>
      <c r="H61" s="386" t="s">
        <v>181</v>
      </c>
      <c r="I61" s="267"/>
      <c r="J61" s="309" t="s">
        <v>412</v>
      </c>
      <c r="P61" s="331"/>
      <c r="Q61" s="267">
        <v>158</v>
      </c>
      <c r="R61" s="386" t="s">
        <v>271</v>
      </c>
      <c r="S61" s="267"/>
      <c r="T61" s="335" t="s">
        <v>412</v>
      </c>
      <c r="U61" s="308"/>
      <c r="V61" s="267">
        <v>320</v>
      </c>
      <c r="W61" s="386" t="s">
        <v>285</v>
      </c>
      <c r="X61" s="267"/>
      <c r="Y61" s="309" t="s">
        <v>412</v>
      </c>
    </row>
    <row r="62" spans="1:30" ht="16.3" thickBot="1">
      <c r="A62" s="308"/>
      <c r="B62" s="267">
        <v>565</v>
      </c>
      <c r="C62" s="270" t="s">
        <v>181</v>
      </c>
      <c r="D62" s="270"/>
      <c r="E62" s="303" t="s">
        <v>412</v>
      </c>
      <c r="F62" s="308"/>
      <c r="G62" s="267">
        <v>786</v>
      </c>
      <c r="H62" s="267" t="s">
        <v>296</v>
      </c>
      <c r="I62" s="267"/>
      <c r="J62" s="310" t="s">
        <v>24</v>
      </c>
      <c r="P62" s="342"/>
      <c r="Q62" s="268">
        <v>162</v>
      </c>
      <c r="R62" s="421" t="s">
        <v>285</v>
      </c>
      <c r="S62" s="268"/>
      <c r="T62" s="338" t="s">
        <v>412</v>
      </c>
      <c r="U62" s="306"/>
      <c r="V62" s="268">
        <v>322</v>
      </c>
      <c r="W62" s="421" t="s">
        <v>196</v>
      </c>
      <c r="X62" s="268"/>
      <c r="Y62" s="307" t="s">
        <v>412</v>
      </c>
    </row>
    <row r="63" spans="1:30">
      <c r="A63" s="308"/>
      <c r="B63" s="267">
        <v>575</v>
      </c>
      <c r="C63" s="270" t="s">
        <v>194</v>
      </c>
      <c r="D63" s="270"/>
      <c r="E63" s="303" t="s">
        <v>412</v>
      </c>
      <c r="F63" s="308"/>
      <c r="G63" s="267">
        <v>788</v>
      </c>
      <c r="H63" s="267" t="s">
        <v>189</v>
      </c>
      <c r="I63" s="267"/>
      <c r="J63" s="310" t="s">
        <v>24</v>
      </c>
    </row>
    <row r="64" spans="1:30">
      <c r="A64" s="308"/>
      <c r="B64" s="267">
        <v>585</v>
      </c>
      <c r="C64" s="270" t="s">
        <v>181</v>
      </c>
      <c r="D64" s="270"/>
      <c r="E64" s="303" t="s">
        <v>412</v>
      </c>
      <c r="F64" s="308"/>
      <c r="G64" s="267">
        <v>920</v>
      </c>
      <c r="H64" s="267" t="s">
        <v>297</v>
      </c>
      <c r="I64" s="267"/>
      <c r="J64" s="310" t="s">
        <v>24</v>
      </c>
    </row>
    <row r="65" spans="1:34">
      <c r="A65" s="308"/>
      <c r="B65" s="267">
        <v>605</v>
      </c>
      <c r="C65" s="270" t="s">
        <v>184</v>
      </c>
      <c r="D65" s="270"/>
      <c r="E65" s="266" t="s">
        <v>24</v>
      </c>
      <c r="F65" s="308"/>
      <c r="G65" s="267">
        <v>922</v>
      </c>
      <c r="H65" s="267" t="s">
        <v>298</v>
      </c>
      <c r="I65" s="267"/>
      <c r="J65" s="310" t="s">
        <v>24</v>
      </c>
    </row>
    <row r="66" spans="1:34">
      <c r="A66" s="308"/>
      <c r="B66" s="267">
        <v>650</v>
      </c>
      <c r="C66" s="270" t="s">
        <v>216</v>
      </c>
      <c r="D66" s="270"/>
      <c r="E66" s="303" t="s">
        <v>412</v>
      </c>
      <c r="F66" s="308"/>
      <c r="G66" s="267">
        <v>934</v>
      </c>
      <c r="H66" s="267" t="s">
        <v>299</v>
      </c>
      <c r="I66" s="267"/>
      <c r="J66" s="310" t="s">
        <v>24</v>
      </c>
    </row>
    <row r="67" spans="1:34">
      <c r="A67" s="308"/>
      <c r="B67" s="267">
        <v>692</v>
      </c>
      <c r="C67" s="270" t="s">
        <v>184</v>
      </c>
      <c r="D67" s="270"/>
      <c r="E67" s="266" t="s">
        <v>24</v>
      </c>
      <c r="F67" s="308"/>
      <c r="G67" s="267">
        <v>940</v>
      </c>
      <c r="H67" s="267" t="s">
        <v>203</v>
      </c>
      <c r="I67" s="267"/>
      <c r="J67" s="309" t="s">
        <v>412</v>
      </c>
    </row>
    <row r="68" spans="1:34">
      <c r="A68" s="308"/>
      <c r="B68" s="267">
        <v>710</v>
      </c>
      <c r="C68" s="270" t="s">
        <v>215</v>
      </c>
      <c r="D68" s="270"/>
      <c r="E68" s="266" t="s">
        <v>24</v>
      </c>
      <c r="F68" s="308"/>
      <c r="G68" s="267">
        <v>960</v>
      </c>
      <c r="H68" s="267" t="s">
        <v>296</v>
      </c>
      <c r="I68" s="267"/>
      <c r="J68" s="310" t="s">
        <v>24</v>
      </c>
    </row>
    <row r="69" spans="1:34">
      <c r="A69" s="308"/>
      <c r="B69" s="267">
        <v>725</v>
      </c>
      <c r="C69" s="270" t="s">
        <v>184</v>
      </c>
      <c r="D69" s="270"/>
      <c r="E69" s="266" t="s">
        <v>24</v>
      </c>
      <c r="F69" s="308"/>
      <c r="G69" s="267">
        <v>1010</v>
      </c>
      <c r="H69" s="267" t="s">
        <v>183</v>
      </c>
      <c r="I69" s="267"/>
      <c r="J69" s="309" t="s">
        <v>412</v>
      </c>
    </row>
    <row r="70" spans="1:34">
      <c r="A70" s="308"/>
      <c r="B70" s="267">
        <v>763</v>
      </c>
      <c r="C70" s="270" t="s">
        <v>215</v>
      </c>
      <c r="D70" s="270"/>
      <c r="E70" s="266" t="s">
        <v>24</v>
      </c>
      <c r="F70" s="308"/>
      <c r="G70" s="267">
        <v>1015</v>
      </c>
      <c r="H70" s="267" t="s">
        <v>181</v>
      </c>
      <c r="I70" s="267"/>
      <c r="J70" s="309" t="s">
        <v>412</v>
      </c>
    </row>
    <row r="71" spans="1:34" ht="16.3" thickBot="1">
      <c r="A71" s="308"/>
      <c r="B71" s="267">
        <v>818</v>
      </c>
      <c r="C71" s="270" t="s">
        <v>217</v>
      </c>
      <c r="D71" s="270"/>
      <c r="E71" s="266" t="s">
        <v>24</v>
      </c>
      <c r="F71" s="308"/>
      <c r="G71" s="267">
        <v>1035</v>
      </c>
      <c r="H71" s="267" t="s">
        <v>300</v>
      </c>
      <c r="I71" s="267"/>
      <c r="J71" s="309" t="s">
        <v>412</v>
      </c>
    </row>
    <row r="72" spans="1:34" ht="16.3" thickBot="1">
      <c r="A72" s="308"/>
      <c r="B72" s="267">
        <v>901</v>
      </c>
      <c r="C72" s="270" t="s">
        <v>215</v>
      </c>
      <c r="D72" s="270"/>
      <c r="E72" s="266" t="s">
        <v>24</v>
      </c>
      <c r="F72" s="308"/>
      <c r="G72" s="267">
        <v>1056</v>
      </c>
      <c r="H72" s="267" t="s">
        <v>196</v>
      </c>
      <c r="I72" s="267"/>
      <c r="J72" s="309" t="s">
        <v>412</v>
      </c>
      <c r="AD72" s="289" t="s">
        <v>268</v>
      </c>
      <c r="AE72" s="285" t="s">
        <v>322</v>
      </c>
      <c r="AF72" s="278"/>
      <c r="AG72" s="279"/>
      <c r="AH72" s="280"/>
    </row>
    <row r="73" spans="1:34" ht="16.3" thickBot="1">
      <c r="A73" s="306"/>
      <c r="B73" s="268">
        <v>925</v>
      </c>
      <c r="C73" s="269" t="s">
        <v>184</v>
      </c>
      <c r="D73" s="269"/>
      <c r="E73" s="350" t="s">
        <v>24</v>
      </c>
      <c r="F73" s="308"/>
      <c r="G73" s="267">
        <v>1058</v>
      </c>
      <c r="H73" s="267" t="s">
        <v>301</v>
      </c>
      <c r="I73" s="267"/>
      <c r="J73" s="309" t="s">
        <v>412</v>
      </c>
      <c r="AD73" s="281" t="s">
        <v>502</v>
      </c>
      <c r="AE73" s="289" t="s">
        <v>31</v>
      </c>
      <c r="AF73" s="283" t="s">
        <v>29</v>
      </c>
      <c r="AG73" s="283"/>
      <c r="AH73" s="280" t="s">
        <v>30</v>
      </c>
    </row>
    <row r="74" spans="1:34">
      <c r="B74" s="274">
        <f>B73/3.281</f>
        <v>281.92624199939041</v>
      </c>
      <c r="F74" s="308"/>
      <c r="G74" s="267">
        <v>1064</v>
      </c>
      <c r="H74" s="267" t="s">
        <v>296</v>
      </c>
      <c r="I74" s="267"/>
      <c r="J74" s="310" t="s">
        <v>24</v>
      </c>
      <c r="M74" s="299">
        <v>18</v>
      </c>
      <c r="N74" s="295">
        <v>5</v>
      </c>
      <c r="O74" s="295">
        <v>3</v>
      </c>
      <c r="P74" s="334">
        <v>25</v>
      </c>
      <c r="Q74" s="299">
        <v>95</v>
      </c>
      <c r="R74" s="295">
        <v>7</v>
      </c>
      <c r="S74" s="295">
        <v>3</v>
      </c>
      <c r="T74" s="334">
        <v>1075</v>
      </c>
      <c r="AD74" s="293">
        <v>4</v>
      </c>
      <c r="AE74" s="271">
        <v>4</v>
      </c>
      <c r="AF74" s="271" t="s">
        <v>179</v>
      </c>
      <c r="AG74" s="271"/>
      <c r="AH74" s="294" t="s">
        <v>177</v>
      </c>
    </row>
    <row r="75" spans="1:34" ht="16.3" thickBot="1">
      <c r="A75" s="312"/>
      <c r="B75" s="312"/>
      <c r="C75" s="312"/>
      <c r="D75" s="312"/>
      <c r="E75" s="312"/>
      <c r="F75" s="306"/>
      <c r="G75" s="268">
        <v>1069</v>
      </c>
      <c r="H75" s="268" t="s">
        <v>219</v>
      </c>
      <c r="I75" s="268"/>
      <c r="J75" s="307" t="s">
        <v>412</v>
      </c>
      <c r="K75" s="312"/>
      <c r="L75" s="312"/>
      <c r="M75" s="303">
        <v>127</v>
      </c>
      <c r="N75" s="299">
        <v>93</v>
      </c>
      <c r="O75" s="299">
        <v>18</v>
      </c>
      <c r="P75" s="336">
        <v>162</v>
      </c>
      <c r="Q75" s="303">
        <v>322</v>
      </c>
      <c r="R75" s="299">
        <v>56</v>
      </c>
      <c r="S75" s="299">
        <v>380</v>
      </c>
      <c r="T75" s="304">
        <v>1082</v>
      </c>
      <c r="AD75" s="297">
        <v>42</v>
      </c>
      <c r="AE75" s="267">
        <v>42</v>
      </c>
      <c r="AF75" s="267" t="s">
        <v>275</v>
      </c>
      <c r="AG75" s="267" t="s">
        <v>401</v>
      </c>
      <c r="AH75" s="298" t="s">
        <v>411</v>
      </c>
    </row>
    <row r="76" spans="1:34">
      <c r="A76" s="312"/>
      <c r="B76" s="312"/>
      <c r="C76" s="312"/>
      <c r="D76" s="312"/>
      <c r="E76" s="312"/>
      <c r="G76" s="312">
        <f>G75/3.281</f>
        <v>325.81530021334959</v>
      </c>
      <c r="H76" s="312"/>
      <c r="I76" s="312"/>
      <c r="J76" s="312"/>
      <c r="K76" s="312"/>
      <c r="L76" s="312"/>
      <c r="M76" s="266">
        <v>925</v>
      </c>
      <c r="N76" s="303">
        <v>706</v>
      </c>
      <c r="O76" s="303">
        <v>153</v>
      </c>
      <c r="P76" s="312"/>
      <c r="Q76" s="312"/>
      <c r="R76" s="303">
        <v>115</v>
      </c>
      <c r="S76" s="303">
        <v>821</v>
      </c>
      <c r="AD76" s="302">
        <v>181</v>
      </c>
      <c r="AE76" s="267">
        <v>47</v>
      </c>
      <c r="AF76" s="267" t="s">
        <v>219</v>
      </c>
      <c r="AG76" s="267" t="s">
        <v>392</v>
      </c>
      <c r="AH76" s="309" t="s">
        <v>412</v>
      </c>
    </row>
    <row r="77" spans="1:34">
      <c r="A77" s="312"/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266">
        <v>1069</v>
      </c>
      <c r="O77" s="314"/>
      <c r="P77" s="314"/>
      <c r="Q77" s="314"/>
      <c r="R77" s="266">
        <v>129</v>
      </c>
      <c r="S77" s="312"/>
      <c r="AD77" s="308"/>
      <c r="AE77" s="267">
        <v>59</v>
      </c>
      <c r="AF77" s="267" t="s">
        <v>27</v>
      </c>
      <c r="AG77" s="267"/>
      <c r="AH77" s="301" t="s">
        <v>27</v>
      </c>
    </row>
    <row r="78" spans="1:34">
      <c r="A78" s="312"/>
      <c r="B78" s="267"/>
      <c r="E78" s="267"/>
      <c r="F78" s="267"/>
      <c r="G78" s="267"/>
      <c r="H78" s="267"/>
      <c r="I78" s="312"/>
      <c r="J78" s="312"/>
      <c r="K78" s="312"/>
      <c r="L78" s="312"/>
      <c r="M78" s="312"/>
      <c r="N78" s="312"/>
      <c r="O78" s="312"/>
      <c r="P78" s="312"/>
      <c r="Q78" s="312"/>
      <c r="R78" s="312"/>
      <c r="S78" s="312"/>
      <c r="AD78" s="308"/>
      <c r="AE78" s="267">
        <v>71</v>
      </c>
      <c r="AF78" s="267" t="s">
        <v>228</v>
      </c>
      <c r="AG78" s="267" t="s">
        <v>392</v>
      </c>
      <c r="AH78" s="309" t="s">
        <v>412</v>
      </c>
    </row>
    <row r="79" spans="1:34">
      <c r="H79" s="312"/>
      <c r="I79" s="312"/>
      <c r="J79" s="312"/>
      <c r="K79" s="312"/>
      <c r="L79" s="312"/>
      <c r="M79" s="312"/>
      <c r="N79" s="312"/>
      <c r="O79" s="312"/>
      <c r="P79" s="312"/>
      <c r="Q79" s="312"/>
      <c r="R79" s="312"/>
      <c r="S79" s="312"/>
      <c r="AD79" s="308"/>
      <c r="AE79" s="267">
        <v>93</v>
      </c>
      <c r="AF79" s="267" t="s">
        <v>276</v>
      </c>
      <c r="AG79" s="267" t="s">
        <v>392</v>
      </c>
      <c r="AH79" s="309" t="s">
        <v>412</v>
      </c>
    </row>
    <row r="80" spans="1:34">
      <c r="A80" s="312"/>
      <c r="B80" s="312"/>
      <c r="C80" s="312"/>
      <c r="D80" s="312"/>
      <c r="E80" s="312"/>
      <c r="H80" s="312"/>
      <c r="J80" s="312"/>
      <c r="K80" s="312"/>
      <c r="L80" s="312"/>
      <c r="M80" s="312"/>
      <c r="N80" s="312"/>
      <c r="O80" s="312"/>
      <c r="P80" s="312"/>
      <c r="Q80" s="312"/>
      <c r="R80" s="312"/>
      <c r="S80" s="312"/>
    </row>
    <row r="81" spans="1:19">
      <c r="A81" s="312"/>
      <c r="B81" s="312"/>
      <c r="C81" s="312"/>
      <c r="D81" s="312"/>
      <c r="E81" s="312"/>
      <c r="H81" s="312"/>
      <c r="I81" s="312"/>
      <c r="J81" s="312"/>
      <c r="K81" s="312"/>
      <c r="L81" s="312"/>
      <c r="M81" s="312"/>
      <c r="N81" s="312"/>
      <c r="O81" s="343"/>
      <c r="P81" s="312"/>
      <c r="Q81" s="312"/>
      <c r="R81" s="312"/>
      <c r="S81" s="312"/>
    </row>
    <row r="82" spans="1:19">
      <c r="A82" s="312"/>
      <c r="B82" s="312"/>
      <c r="C82" s="312"/>
      <c r="D82" s="312"/>
      <c r="E82" s="312"/>
      <c r="H82" s="312"/>
      <c r="I82" s="312"/>
      <c r="J82" s="312"/>
      <c r="K82" s="312"/>
      <c r="L82" s="312"/>
      <c r="M82" s="343"/>
      <c r="N82" s="343"/>
      <c r="O82" s="312"/>
      <c r="P82" s="312"/>
      <c r="Q82" s="312"/>
      <c r="R82" s="312"/>
      <c r="S82" s="312"/>
    </row>
    <row r="83" spans="1:19">
      <c r="A83" s="312"/>
      <c r="B83" s="312"/>
      <c r="C83" s="312"/>
      <c r="D83" s="312"/>
      <c r="E83" s="312"/>
      <c r="H83" s="312"/>
      <c r="I83" s="312"/>
      <c r="J83" s="312"/>
      <c r="K83" s="312"/>
      <c r="L83" s="312"/>
      <c r="M83" s="312"/>
      <c r="N83" s="312"/>
      <c r="O83" s="312"/>
      <c r="P83" s="312"/>
      <c r="Q83" s="312"/>
      <c r="R83" s="312"/>
      <c r="S83" s="312"/>
    </row>
    <row r="84" spans="1:19">
      <c r="A84" s="312"/>
      <c r="B84" s="312"/>
      <c r="C84" s="312"/>
      <c r="D84" s="312"/>
      <c r="E84" s="312"/>
      <c r="H84" s="312"/>
      <c r="I84" s="312"/>
      <c r="J84" s="312"/>
      <c r="K84" s="312"/>
      <c r="L84" s="312"/>
      <c r="M84" s="343"/>
      <c r="N84" s="343"/>
      <c r="O84" s="343"/>
      <c r="P84" s="312"/>
      <c r="Q84" s="312"/>
      <c r="R84" s="312"/>
      <c r="S84" s="312"/>
    </row>
    <row r="85" spans="1:19">
      <c r="A85" s="312"/>
      <c r="B85" s="312"/>
      <c r="C85" s="312"/>
      <c r="D85" s="312"/>
      <c r="E85" s="312"/>
      <c r="H85" s="312"/>
      <c r="I85" s="312"/>
      <c r="J85" s="312"/>
      <c r="K85" s="312"/>
      <c r="L85" s="312"/>
      <c r="M85" s="343"/>
      <c r="N85" s="343"/>
      <c r="O85" s="343"/>
      <c r="P85" s="312"/>
      <c r="Q85" s="312"/>
      <c r="R85" s="312"/>
      <c r="S85" s="312"/>
    </row>
    <row r="86" spans="1:19">
      <c r="A86" s="312"/>
      <c r="B86" s="312"/>
      <c r="C86" s="312"/>
      <c r="D86" s="312"/>
      <c r="E86" s="312"/>
      <c r="H86" s="312"/>
      <c r="I86" s="312"/>
      <c r="J86" s="312"/>
      <c r="K86" s="312"/>
      <c r="L86" s="312"/>
      <c r="M86" s="343"/>
      <c r="N86" s="343"/>
      <c r="O86" s="343"/>
      <c r="P86" s="312"/>
      <c r="Q86" s="312"/>
      <c r="R86" s="312"/>
      <c r="S86" s="312"/>
    </row>
    <row r="87" spans="1:19">
      <c r="A87" s="312"/>
      <c r="B87" s="312"/>
      <c r="C87" s="312"/>
      <c r="D87" s="312"/>
      <c r="E87" s="312"/>
      <c r="H87" s="312"/>
      <c r="I87" s="312"/>
      <c r="J87" s="312"/>
      <c r="K87" s="312"/>
      <c r="L87" s="312"/>
      <c r="M87" s="343"/>
      <c r="N87" s="343"/>
      <c r="O87" s="343"/>
      <c r="P87" s="312"/>
      <c r="Q87" s="312"/>
      <c r="R87" s="312"/>
      <c r="S87" s="312"/>
    </row>
    <row r="88" spans="1:19">
      <c r="A88" s="312"/>
      <c r="B88" s="312"/>
      <c r="C88" s="312"/>
      <c r="D88" s="312"/>
      <c r="E88" s="312"/>
      <c r="H88" s="312"/>
      <c r="I88" s="312"/>
      <c r="J88" s="312"/>
      <c r="K88" s="312"/>
      <c r="L88" s="312"/>
      <c r="M88" s="312"/>
      <c r="N88" s="312"/>
      <c r="O88" s="312"/>
      <c r="P88" s="312"/>
      <c r="Q88" s="312"/>
      <c r="R88" s="312"/>
      <c r="S88" s="312"/>
    </row>
    <row r="89" spans="1:19">
      <c r="A89" s="312"/>
      <c r="B89" s="312"/>
      <c r="C89" s="312"/>
      <c r="D89" s="312"/>
      <c r="E89" s="312"/>
      <c r="H89" s="312"/>
      <c r="I89" s="312"/>
      <c r="J89" s="312"/>
      <c r="K89" s="312"/>
      <c r="L89" s="312"/>
      <c r="M89" s="312"/>
      <c r="N89" s="312"/>
      <c r="O89" s="312"/>
      <c r="P89" s="312"/>
      <c r="Q89" s="312"/>
      <c r="R89" s="312"/>
      <c r="S89" s="312"/>
    </row>
    <row r="90" spans="1:19">
      <c r="A90" s="312"/>
      <c r="B90" s="312"/>
      <c r="C90" s="312"/>
      <c r="D90" s="312"/>
      <c r="E90" s="312"/>
      <c r="H90" s="312"/>
      <c r="I90" s="312"/>
      <c r="J90" s="312"/>
      <c r="K90" s="312"/>
      <c r="L90" s="312"/>
      <c r="M90" s="312"/>
      <c r="N90" s="312"/>
      <c r="O90" s="312"/>
      <c r="P90" s="312"/>
      <c r="Q90" s="312"/>
      <c r="R90" s="312"/>
      <c r="S90" s="312"/>
    </row>
    <row r="91" spans="1:19">
      <c r="A91" s="312"/>
      <c r="B91" s="312"/>
      <c r="C91" s="312"/>
      <c r="D91" s="312"/>
      <c r="E91" s="312"/>
      <c r="H91" s="312"/>
      <c r="I91" s="312"/>
      <c r="J91" s="312"/>
      <c r="K91" s="312"/>
      <c r="L91" s="312"/>
      <c r="M91" s="312"/>
      <c r="N91" s="312"/>
      <c r="O91" s="312"/>
      <c r="P91" s="312"/>
      <c r="Q91" s="312"/>
      <c r="R91" s="312"/>
      <c r="S91" s="312"/>
    </row>
    <row r="92" spans="1:19">
      <c r="A92" s="312"/>
      <c r="B92" s="312"/>
      <c r="C92" s="312"/>
      <c r="D92" s="312"/>
      <c r="E92" s="312"/>
      <c r="H92" s="312"/>
      <c r="I92" s="312"/>
      <c r="J92" s="312"/>
      <c r="K92" s="312"/>
      <c r="L92" s="312"/>
      <c r="M92" s="312"/>
      <c r="N92" s="312"/>
      <c r="O92" s="312"/>
      <c r="P92" s="312"/>
      <c r="Q92" s="312"/>
      <c r="R92" s="312"/>
      <c r="S92" s="312"/>
    </row>
    <row r="93" spans="1:19">
      <c r="A93" s="312"/>
      <c r="B93" s="312"/>
      <c r="C93" s="312"/>
      <c r="D93" s="312"/>
      <c r="E93" s="312"/>
      <c r="H93" s="312"/>
      <c r="I93" s="312"/>
      <c r="J93" s="312"/>
      <c r="K93" s="312"/>
      <c r="L93" s="312"/>
      <c r="M93" s="312"/>
      <c r="N93" s="312"/>
      <c r="O93" s="312"/>
      <c r="P93" s="312"/>
      <c r="Q93" s="312"/>
      <c r="R93" s="312"/>
      <c r="S93" s="312"/>
    </row>
    <row r="94" spans="1:19">
      <c r="A94" s="312"/>
      <c r="B94" s="312"/>
      <c r="C94" s="312"/>
      <c r="D94" s="312"/>
      <c r="E94" s="312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312"/>
    </row>
    <row r="95" spans="1:19">
      <c r="A95" s="312"/>
      <c r="B95" s="312"/>
      <c r="C95" s="312"/>
      <c r="D95" s="312"/>
      <c r="E95" s="312"/>
      <c r="H95" s="312"/>
      <c r="I95" s="312"/>
      <c r="J95" s="312"/>
      <c r="K95" s="312"/>
      <c r="L95" s="312"/>
      <c r="M95" s="312"/>
      <c r="N95" s="312"/>
      <c r="O95" s="312"/>
      <c r="P95" s="312"/>
      <c r="Q95" s="312"/>
      <c r="R95" s="312"/>
      <c r="S95" s="312"/>
    </row>
  </sheetData>
  <pageMargins left="0.25" right="0.25" top="0.75" bottom="0.75" header="0.3" footer="0.3"/>
  <pageSetup scale="14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6AD69-F1D7-4546-A967-84205C130167}">
  <dimension ref="A1:K67"/>
  <sheetViews>
    <sheetView zoomScale="61" zoomScaleNormal="73" workbookViewId="0">
      <selection activeCell="F34" sqref="F34"/>
    </sheetView>
  </sheetViews>
  <sheetFormatPr defaultColWidth="10.85546875" defaultRowHeight="15.9"/>
  <cols>
    <col min="1" max="1" width="13" style="1" bestFit="1" customWidth="1"/>
    <col min="2" max="2" width="13.640625" style="1" bestFit="1" customWidth="1"/>
    <col min="3" max="3" width="8.35546875" style="1" bestFit="1" customWidth="1"/>
    <col min="4" max="4" width="9" style="1" bestFit="1" customWidth="1"/>
    <col min="5" max="5" width="17" style="1" bestFit="1" customWidth="1"/>
    <col min="6" max="6" width="27.5" style="1" bestFit="1" customWidth="1"/>
    <col min="7" max="7" width="38" style="1" bestFit="1" customWidth="1"/>
    <col min="8" max="8" width="25.5" style="1" bestFit="1" customWidth="1"/>
    <col min="9" max="9" width="13.640625" style="1" bestFit="1" customWidth="1"/>
    <col min="10" max="10" width="10.640625" style="1" bestFit="1" customWidth="1"/>
    <col min="11" max="11" width="10.35546875" style="1" bestFit="1" customWidth="1"/>
    <col min="12" max="13" width="12.140625" style="1" bestFit="1" customWidth="1"/>
    <col min="14" max="14" width="19.85546875" style="1" customWidth="1"/>
    <col min="15" max="16384" width="10.85546875" style="1"/>
  </cols>
  <sheetData>
    <row r="1" spans="1:11" ht="16.3" thickBot="1">
      <c r="A1" s="57" t="s">
        <v>127</v>
      </c>
      <c r="B1" s="58" t="s">
        <v>129</v>
      </c>
      <c r="C1" s="58"/>
      <c r="D1" s="58"/>
      <c r="E1" s="69"/>
      <c r="F1" s="69"/>
      <c r="G1" s="69"/>
      <c r="H1" s="69"/>
      <c r="I1" s="69"/>
      <c r="J1" s="69"/>
      <c r="K1" s="70"/>
    </row>
    <row r="2" spans="1:11" ht="16.3" thickBot="1">
      <c r="A2" s="63" t="s">
        <v>126</v>
      </c>
      <c r="B2" s="63" t="s">
        <v>98</v>
      </c>
      <c r="C2" s="63" t="s">
        <v>79</v>
      </c>
      <c r="D2" s="64" t="s">
        <v>58</v>
      </c>
      <c r="E2" s="62" t="s">
        <v>59</v>
      </c>
      <c r="F2" s="62" t="s">
        <v>99</v>
      </c>
      <c r="G2" s="62" t="s">
        <v>100</v>
      </c>
      <c r="H2" s="62" t="s">
        <v>103</v>
      </c>
      <c r="I2" s="62" t="s">
        <v>101</v>
      </c>
      <c r="J2" s="62" t="s">
        <v>102</v>
      </c>
    </row>
    <row r="3" spans="1:11">
      <c r="A3" s="66">
        <v>1</v>
      </c>
      <c r="B3" s="71" t="s">
        <v>113</v>
      </c>
      <c r="C3" s="72" t="s">
        <v>3</v>
      </c>
      <c r="D3" s="71">
        <v>540</v>
      </c>
      <c r="E3" s="71">
        <v>6</v>
      </c>
      <c r="F3" s="71">
        <v>315</v>
      </c>
      <c r="G3" s="73" t="s">
        <v>55</v>
      </c>
      <c r="H3" s="73" t="s">
        <v>114</v>
      </c>
      <c r="I3" s="71">
        <v>2015</v>
      </c>
      <c r="J3" s="74" t="s">
        <v>4</v>
      </c>
    </row>
    <row r="4" spans="1:11">
      <c r="A4" s="67">
        <v>2</v>
      </c>
      <c r="B4" s="60" t="s">
        <v>116</v>
      </c>
      <c r="C4" s="65" t="s">
        <v>78</v>
      </c>
      <c r="D4" s="60">
        <v>133</v>
      </c>
      <c r="E4" s="60">
        <v>6</v>
      </c>
      <c r="F4" s="60">
        <v>75</v>
      </c>
      <c r="G4" s="60" t="s">
        <v>89</v>
      </c>
      <c r="H4" s="60" t="s">
        <v>115</v>
      </c>
      <c r="I4" s="60">
        <v>2015</v>
      </c>
      <c r="J4" s="75" t="s">
        <v>4</v>
      </c>
    </row>
    <row r="5" spans="1:11">
      <c r="A5" s="67">
        <v>3</v>
      </c>
      <c r="B5" s="60">
        <v>176939</v>
      </c>
      <c r="C5" s="65" t="s">
        <v>77</v>
      </c>
      <c r="D5" s="60">
        <v>413</v>
      </c>
      <c r="E5" s="60">
        <v>6</v>
      </c>
      <c r="F5" s="60">
        <v>312</v>
      </c>
      <c r="G5" s="60" t="s">
        <v>6</v>
      </c>
      <c r="H5" s="60" t="s">
        <v>117</v>
      </c>
      <c r="I5" s="60">
        <v>2005</v>
      </c>
      <c r="J5" s="75" t="s">
        <v>5</v>
      </c>
    </row>
    <row r="6" spans="1:11">
      <c r="A6" s="67">
        <v>4</v>
      </c>
      <c r="B6" s="60" t="s">
        <v>111</v>
      </c>
      <c r="C6" s="65" t="s">
        <v>8</v>
      </c>
      <c r="D6" s="60">
        <v>465</v>
      </c>
      <c r="E6" s="60">
        <v>6</v>
      </c>
      <c r="F6" s="60">
        <v>145</v>
      </c>
      <c r="G6" s="61" t="s">
        <v>56</v>
      </c>
      <c r="H6" s="61" t="s">
        <v>112</v>
      </c>
      <c r="I6" s="60">
        <v>2008</v>
      </c>
      <c r="J6" s="75" t="s">
        <v>4</v>
      </c>
    </row>
    <row r="7" spans="1:11">
      <c r="A7" s="67">
        <v>5</v>
      </c>
      <c r="B7" s="60" t="s">
        <v>110</v>
      </c>
      <c r="C7" s="65" t="s">
        <v>76</v>
      </c>
      <c r="D7" s="60">
        <v>543</v>
      </c>
      <c r="E7" s="60">
        <v>8</v>
      </c>
      <c r="F7" s="60">
        <v>183</v>
      </c>
      <c r="G7" s="60" t="s">
        <v>90</v>
      </c>
      <c r="H7" s="60" t="s">
        <v>109</v>
      </c>
      <c r="I7" s="60">
        <v>2017</v>
      </c>
      <c r="J7" s="75" t="s">
        <v>97</v>
      </c>
    </row>
    <row r="8" spans="1:11">
      <c r="A8" s="67">
        <v>6</v>
      </c>
      <c r="B8" s="60" t="s">
        <v>107</v>
      </c>
      <c r="C8" s="60" t="s">
        <v>9</v>
      </c>
      <c r="D8" s="60">
        <v>514</v>
      </c>
      <c r="E8" s="60">
        <v>12</v>
      </c>
      <c r="F8" s="60">
        <v>71</v>
      </c>
      <c r="G8" s="60" t="s">
        <v>11</v>
      </c>
      <c r="H8" s="60" t="s">
        <v>108</v>
      </c>
      <c r="I8" s="60">
        <v>2016</v>
      </c>
      <c r="J8" s="75" t="s">
        <v>10</v>
      </c>
    </row>
    <row r="9" spans="1:11">
      <c r="A9" s="67">
        <v>7</v>
      </c>
      <c r="B9" s="60" t="s">
        <v>91</v>
      </c>
      <c r="C9" s="60" t="s">
        <v>20</v>
      </c>
      <c r="D9" s="60">
        <v>283</v>
      </c>
      <c r="E9" s="60">
        <v>6</v>
      </c>
      <c r="F9" s="60">
        <v>145</v>
      </c>
      <c r="G9" s="60" t="s">
        <v>13</v>
      </c>
      <c r="H9" s="60" t="s">
        <v>14</v>
      </c>
      <c r="I9" s="60">
        <v>2018</v>
      </c>
      <c r="J9" s="75" t="s">
        <v>4</v>
      </c>
    </row>
    <row r="10" spans="1:11">
      <c r="A10" s="67">
        <v>8</v>
      </c>
      <c r="B10" s="60" t="s">
        <v>92</v>
      </c>
      <c r="C10" s="60" t="s">
        <v>21</v>
      </c>
      <c r="D10" s="60">
        <v>221</v>
      </c>
      <c r="E10" s="60">
        <v>6</v>
      </c>
      <c r="F10" s="60">
        <v>109</v>
      </c>
      <c r="G10" s="60" t="s">
        <v>105</v>
      </c>
      <c r="H10" s="60" t="s">
        <v>106</v>
      </c>
      <c r="I10" s="60">
        <v>2004</v>
      </c>
      <c r="J10" s="75" t="s">
        <v>4</v>
      </c>
    </row>
    <row r="11" spans="1:11">
      <c r="A11" s="67">
        <v>9</v>
      </c>
      <c r="B11" s="60" t="s">
        <v>93</v>
      </c>
      <c r="C11" s="60" t="s">
        <v>81</v>
      </c>
      <c r="D11" s="60">
        <v>233</v>
      </c>
      <c r="E11" s="60">
        <v>6</v>
      </c>
      <c r="F11" s="60">
        <v>135</v>
      </c>
      <c r="G11" s="60" t="s">
        <v>105</v>
      </c>
      <c r="H11" s="60" t="s">
        <v>104</v>
      </c>
      <c r="I11" s="60">
        <v>2017</v>
      </c>
      <c r="J11" s="75" t="s">
        <v>4</v>
      </c>
    </row>
    <row r="12" spans="1:11">
      <c r="A12" s="67">
        <v>10</v>
      </c>
      <c r="B12" s="60" t="s">
        <v>120</v>
      </c>
      <c r="C12" s="60" t="s">
        <v>82</v>
      </c>
      <c r="D12" s="60">
        <v>95</v>
      </c>
      <c r="E12" s="60">
        <v>6</v>
      </c>
      <c r="F12" s="60">
        <v>14</v>
      </c>
      <c r="G12" s="60" t="s">
        <v>118</v>
      </c>
      <c r="H12" s="79" t="s">
        <v>119</v>
      </c>
      <c r="I12" s="60">
        <v>1995</v>
      </c>
      <c r="J12" s="75" t="s">
        <v>4</v>
      </c>
    </row>
    <row r="13" spans="1:11">
      <c r="A13" s="67">
        <v>11</v>
      </c>
      <c r="B13" s="60" t="s">
        <v>95</v>
      </c>
      <c r="C13" s="60" t="s">
        <v>23</v>
      </c>
      <c r="D13" s="60">
        <v>290</v>
      </c>
      <c r="E13" s="60">
        <v>6</v>
      </c>
      <c r="F13" s="60">
        <v>48</v>
      </c>
      <c r="G13" s="60" t="s">
        <v>16</v>
      </c>
      <c r="H13" s="60" t="s">
        <v>121</v>
      </c>
      <c r="I13" s="60">
        <v>2017</v>
      </c>
      <c r="J13" s="75" t="s">
        <v>4</v>
      </c>
    </row>
    <row r="14" spans="1:11" ht="16.3" thickBot="1">
      <c r="A14" s="76">
        <v>12</v>
      </c>
      <c r="B14" s="77" t="s">
        <v>96</v>
      </c>
      <c r="C14" s="77" t="s">
        <v>83</v>
      </c>
      <c r="D14" s="77">
        <v>325</v>
      </c>
      <c r="E14" s="77">
        <v>6</v>
      </c>
      <c r="F14" s="77">
        <v>20</v>
      </c>
      <c r="G14" s="77" t="s">
        <v>122</v>
      </c>
      <c r="H14" s="77" t="s">
        <v>123</v>
      </c>
      <c r="I14" s="77">
        <v>2012</v>
      </c>
      <c r="J14" s="78" t="s">
        <v>4</v>
      </c>
    </row>
    <row r="15" spans="1:11" ht="16.3" thickBot="1">
      <c r="A15" s="85" t="s">
        <v>128</v>
      </c>
      <c r="B15" s="68" t="s">
        <v>125</v>
      </c>
      <c r="C15" s="68"/>
      <c r="D15" s="68"/>
      <c r="E15" s="68"/>
      <c r="F15" s="68"/>
      <c r="G15" s="68"/>
      <c r="H15" s="68"/>
      <c r="I15" s="68"/>
      <c r="J15" s="86"/>
      <c r="K15" s="80"/>
    </row>
    <row r="16" spans="1:11" ht="16.3" thickBot="1">
      <c r="A16" s="81" t="s">
        <v>131</v>
      </c>
      <c r="B16" s="81" t="s">
        <v>67</v>
      </c>
      <c r="C16" s="81" t="s">
        <v>0</v>
      </c>
      <c r="D16" s="81" t="s">
        <v>1</v>
      </c>
      <c r="E16" s="81" t="s">
        <v>60</v>
      </c>
      <c r="F16" s="81" t="s">
        <v>2</v>
      </c>
      <c r="G16" s="81" t="s">
        <v>130</v>
      </c>
      <c r="H16" s="81" t="s">
        <v>66</v>
      </c>
      <c r="I16" s="82" t="s">
        <v>68</v>
      </c>
    </row>
    <row r="17" spans="1:9">
      <c r="A17" s="66" t="s">
        <v>107</v>
      </c>
      <c r="B17" s="71" t="s">
        <v>9</v>
      </c>
      <c r="C17" s="71">
        <v>514</v>
      </c>
      <c r="D17" s="71">
        <v>12</v>
      </c>
      <c r="E17" s="71">
        <v>71</v>
      </c>
      <c r="F17" s="71" t="s">
        <v>11</v>
      </c>
      <c r="G17" s="71" t="s">
        <v>108</v>
      </c>
      <c r="H17" s="71">
        <v>2016</v>
      </c>
      <c r="I17" s="74" t="s">
        <v>10</v>
      </c>
    </row>
    <row r="18" spans="1:9">
      <c r="A18" s="67" t="s">
        <v>110</v>
      </c>
      <c r="B18" s="65" t="s">
        <v>76</v>
      </c>
      <c r="C18" s="60">
        <v>543</v>
      </c>
      <c r="D18" s="60">
        <v>8</v>
      </c>
      <c r="E18" s="60">
        <v>183</v>
      </c>
      <c r="F18" s="60" t="s">
        <v>90</v>
      </c>
      <c r="G18" s="60" t="s">
        <v>109</v>
      </c>
      <c r="H18" s="60">
        <v>2017</v>
      </c>
      <c r="I18" s="75" t="s">
        <v>97</v>
      </c>
    </row>
    <row r="19" spans="1:9">
      <c r="A19" s="67" t="s">
        <v>136</v>
      </c>
      <c r="B19" s="60" t="s">
        <v>12</v>
      </c>
      <c r="C19" s="60">
        <v>357</v>
      </c>
      <c r="D19" s="60">
        <v>8</v>
      </c>
      <c r="E19" s="60">
        <v>208</v>
      </c>
      <c r="F19" s="61" t="s">
        <v>57</v>
      </c>
      <c r="G19" s="60" t="s">
        <v>137</v>
      </c>
      <c r="H19" s="60">
        <v>2014</v>
      </c>
      <c r="I19" s="75" t="s">
        <v>4</v>
      </c>
    </row>
    <row r="20" spans="1:9">
      <c r="A20" s="67" t="s">
        <v>111</v>
      </c>
      <c r="B20" s="60" t="s">
        <v>8</v>
      </c>
      <c r="C20" s="60">
        <v>465</v>
      </c>
      <c r="D20" s="60">
        <v>6</v>
      </c>
      <c r="E20" s="60">
        <v>145</v>
      </c>
      <c r="F20" s="61" t="s">
        <v>56</v>
      </c>
      <c r="G20" s="61" t="s">
        <v>112</v>
      </c>
      <c r="H20" s="60">
        <v>2008</v>
      </c>
      <c r="I20" s="75" t="s">
        <v>4</v>
      </c>
    </row>
    <row r="21" spans="1:9">
      <c r="A21" s="67" t="s">
        <v>143</v>
      </c>
      <c r="B21" s="60" t="s">
        <v>83</v>
      </c>
      <c r="C21" s="60">
        <v>153</v>
      </c>
      <c r="D21" s="60">
        <v>6</v>
      </c>
      <c r="E21" s="60">
        <v>46</v>
      </c>
      <c r="F21" s="60" t="s">
        <v>150</v>
      </c>
      <c r="G21" s="60" t="s">
        <v>117</v>
      </c>
      <c r="H21" s="60">
        <v>2003</v>
      </c>
      <c r="I21" s="75" t="s">
        <v>4</v>
      </c>
    </row>
    <row r="22" spans="1:9">
      <c r="A22" s="67" t="s">
        <v>120</v>
      </c>
      <c r="B22" s="60" t="s">
        <v>82</v>
      </c>
      <c r="C22" s="60">
        <v>95</v>
      </c>
      <c r="D22" s="60">
        <v>6</v>
      </c>
      <c r="E22" s="60">
        <v>14</v>
      </c>
      <c r="F22" s="60" t="s">
        <v>118</v>
      </c>
      <c r="G22" s="79" t="s">
        <v>119</v>
      </c>
      <c r="H22" s="60">
        <v>1995</v>
      </c>
      <c r="I22" s="75" t="s">
        <v>4</v>
      </c>
    </row>
    <row r="23" spans="1:9">
      <c r="A23" s="67" t="s">
        <v>134</v>
      </c>
      <c r="B23" s="60" t="s">
        <v>19</v>
      </c>
      <c r="C23" s="60">
        <v>665</v>
      </c>
      <c r="D23" s="60">
        <v>6</v>
      </c>
      <c r="E23" s="60">
        <v>422</v>
      </c>
      <c r="F23" s="60" t="s">
        <v>7</v>
      </c>
      <c r="G23" s="60" t="s">
        <v>135</v>
      </c>
      <c r="H23" s="60">
        <v>2022</v>
      </c>
      <c r="I23" s="75" t="s">
        <v>4</v>
      </c>
    </row>
    <row r="24" spans="1:9">
      <c r="A24" s="67" t="s">
        <v>116</v>
      </c>
      <c r="B24" s="65" t="s">
        <v>78</v>
      </c>
      <c r="C24" s="60">
        <v>133</v>
      </c>
      <c r="D24" s="60">
        <v>6</v>
      </c>
      <c r="E24" s="60">
        <v>75</v>
      </c>
      <c r="F24" s="60" t="s">
        <v>89</v>
      </c>
      <c r="G24" s="60" t="s">
        <v>115</v>
      </c>
      <c r="H24" s="60">
        <v>2015</v>
      </c>
      <c r="I24" s="75" t="s">
        <v>4</v>
      </c>
    </row>
    <row r="25" spans="1:9">
      <c r="A25" s="67">
        <v>176939</v>
      </c>
      <c r="B25" s="65" t="s">
        <v>77</v>
      </c>
      <c r="C25" s="60">
        <v>413</v>
      </c>
      <c r="D25" s="60">
        <v>6</v>
      </c>
      <c r="E25" s="60">
        <v>312</v>
      </c>
      <c r="F25" s="60" t="s">
        <v>6</v>
      </c>
      <c r="G25" s="60" t="s">
        <v>117</v>
      </c>
      <c r="H25" s="60">
        <v>2005</v>
      </c>
      <c r="I25" s="75" t="s">
        <v>5</v>
      </c>
    </row>
    <row r="26" spans="1:9">
      <c r="A26" s="67" t="s">
        <v>96</v>
      </c>
      <c r="B26" s="60" t="s">
        <v>153</v>
      </c>
      <c r="C26" s="60">
        <v>160</v>
      </c>
      <c r="D26" s="60">
        <v>6</v>
      </c>
      <c r="E26" s="60">
        <v>82</v>
      </c>
      <c r="F26" s="60" t="s">
        <v>154</v>
      </c>
      <c r="G26" s="60" t="s">
        <v>155</v>
      </c>
      <c r="H26" s="60">
        <v>2010</v>
      </c>
      <c r="I26" s="75" t="s">
        <v>4</v>
      </c>
    </row>
    <row r="27" spans="1:9">
      <c r="A27" s="67" t="s">
        <v>91</v>
      </c>
      <c r="B27" s="60" t="s">
        <v>20</v>
      </c>
      <c r="C27" s="60">
        <v>283</v>
      </c>
      <c r="D27" s="60">
        <v>6</v>
      </c>
      <c r="E27" s="60">
        <v>145</v>
      </c>
      <c r="F27" s="60" t="s">
        <v>13</v>
      </c>
      <c r="G27" s="60" t="s">
        <v>14</v>
      </c>
      <c r="H27" s="60">
        <v>2018</v>
      </c>
      <c r="I27" s="75" t="s">
        <v>4</v>
      </c>
    </row>
    <row r="28" spans="1:9">
      <c r="A28" s="67" t="s">
        <v>145</v>
      </c>
      <c r="B28" s="60" t="s">
        <v>144</v>
      </c>
      <c r="C28" s="60">
        <v>285</v>
      </c>
      <c r="D28" s="60">
        <v>6</v>
      </c>
      <c r="E28" s="60">
        <v>106</v>
      </c>
      <c r="F28" s="60" t="s">
        <v>151</v>
      </c>
      <c r="G28" s="60" t="s">
        <v>152</v>
      </c>
      <c r="H28" s="60">
        <v>2009</v>
      </c>
      <c r="I28" s="75" t="s">
        <v>4</v>
      </c>
    </row>
    <row r="29" spans="1:9">
      <c r="A29" s="67" t="s">
        <v>95</v>
      </c>
      <c r="B29" s="60" t="s">
        <v>23</v>
      </c>
      <c r="C29" s="60">
        <v>290</v>
      </c>
      <c r="D29" s="60">
        <v>6</v>
      </c>
      <c r="E29" s="60">
        <v>48</v>
      </c>
      <c r="F29" s="60" t="s">
        <v>16</v>
      </c>
      <c r="G29" s="60" t="s">
        <v>121</v>
      </c>
      <c r="H29" s="60">
        <v>2017</v>
      </c>
      <c r="I29" s="75" t="s">
        <v>4</v>
      </c>
    </row>
    <row r="30" spans="1:9">
      <c r="A30" s="67" t="s">
        <v>96</v>
      </c>
      <c r="B30" s="60" t="s">
        <v>83</v>
      </c>
      <c r="C30" s="60">
        <v>325</v>
      </c>
      <c r="D30" s="60">
        <v>6</v>
      </c>
      <c r="E30" s="60">
        <v>20</v>
      </c>
      <c r="F30" s="60" t="s">
        <v>122</v>
      </c>
      <c r="G30" s="60" t="s">
        <v>123</v>
      </c>
      <c r="H30" s="60">
        <v>2012</v>
      </c>
      <c r="I30" s="75" t="s">
        <v>4</v>
      </c>
    </row>
    <row r="31" spans="1:9">
      <c r="A31" s="67" t="s">
        <v>113</v>
      </c>
      <c r="B31" s="60" t="s">
        <v>3</v>
      </c>
      <c r="C31" s="60">
        <v>540</v>
      </c>
      <c r="D31" s="60">
        <v>6</v>
      </c>
      <c r="E31" s="60">
        <v>315</v>
      </c>
      <c r="F31" s="61" t="s">
        <v>55</v>
      </c>
      <c r="G31" s="61" t="s">
        <v>114</v>
      </c>
      <c r="H31" s="60">
        <v>2015</v>
      </c>
      <c r="I31" s="75" t="s">
        <v>4</v>
      </c>
    </row>
    <row r="32" spans="1:9">
      <c r="A32" s="67" t="s">
        <v>133</v>
      </c>
      <c r="B32" s="60" t="s">
        <v>18</v>
      </c>
      <c r="C32" s="60">
        <v>427</v>
      </c>
      <c r="D32" s="60">
        <v>6</v>
      </c>
      <c r="E32" s="60">
        <v>310</v>
      </c>
      <c r="F32" s="61" t="s">
        <v>54</v>
      </c>
      <c r="G32" s="60" t="s">
        <v>132</v>
      </c>
      <c r="H32" s="60">
        <v>2019</v>
      </c>
      <c r="I32" s="75" t="s">
        <v>4</v>
      </c>
    </row>
    <row r="33" spans="1:10">
      <c r="A33" s="67" t="s">
        <v>140</v>
      </c>
      <c r="B33" s="60" t="s">
        <v>139</v>
      </c>
      <c r="C33" s="60">
        <v>108</v>
      </c>
      <c r="D33" s="60">
        <v>6</v>
      </c>
      <c r="E33" s="60">
        <v>35</v>
      </c>
      <c r="F33" s="60" t="s">
        <v>146</v>
      </c>
      <c r="G33" s="60" t="s">
        <v>147</v>
      </c>
      <c r="H33" s="60">
        <v>1993</v>
      </c>
      <c r="I33" s="75" t="s">
        <v>4</v>
      </c>
    </row>
    <row r="34" spans="1:10">
      <c r="A34" s="67" t="s">
        <v>142</v>
      </c>
      <c r="B34" s="60" t="s">
        <v>141</v>
      </c>
      <c r="C34" s="60">
        <v>225</v>
      </c>
      <c r="D34" s="60">
        <v>6</v>
      </c>
      <c r="E34" s="60">
        <v>80</v>
      </c>
      <c r="F34" s="60" t="s">
        <v>148</v>
      </c>
      <c r="G34" s="60" t="s">
        <v>149</v>
      </c>
      <c r="H34" s="60">
        <v>1998</v>
      </c>
      <c r="I34" s="75" t="s">
        <v>4</v>
      </c>
    </row>
    <row r="35" spans="1:10">
      <c r="A35" s="67" t="s">
        <v>138</v>
      </c>
      <c r="B35" s="60" t="s">
        <v>22</v>
      </c>
      <c r="C35" s="60">
        <v>287</v>
      </c>
      <c r="D35" s="60">
        <v>6</v>
      </c>
      <c r="E35" s="60">
        <v>125</v>
      </c>
      <c r="F35" s="60" t="s">
        <v>17</v>
      </c>
      <c r="G35" s="60" t="s">
        <v>94</v>
      </c>
      <c r="H35" s="60">
        <v>2015</v>
      </c>
      <c r="I35" s="75" t="s">
        <v>4</v>
      </c>
    </row>
    <row r="36" spans="1:10">
      <c r="A36" s="67" t="s">
        <v>92</v>
      </c>
      <c r="B36" s="60" t="s">
        <v>21</v>
      </c>
      <c r="C36" s="60">
        <v>221</v>
      </c>
      <c r="D36" s="60">
        <v>6</v>
      </c>
      <c r="E36" s="60">
        <v>109</v>
      </c>
      <c r="F36" s="60" t="s">
        <v>15</v>
      </c>
      <c r="G36" s="60" t="s">
        <v>106</v>
      </c>
      <c r="H36" s="60">
        <v>2004</v>
      </c>
      <c r="I36" s="75" t="s">
        <v>4</v>
      </c>
    </row>
    <row r="37" spans="1:10" ht="16.3" thickBot="1">
      <c r="A37" s="76" t="s">
        <v>93</v>
      </c>
      <c r="B37" s="77" t="s">
        <v>81</v>
      </c>
      <c r="C37" s="77">
        <v>233</v>
      </c>
      <c r="D37" s="77">
        <v>6</v>
      </c>
      <c r="E37" s="77">
        <v>135</v>
      </c>
      <c r="F37" s="77" t="s">
        <v>105</v>
      </c>
      <c r="G37" s="77" t="s">
        <v>104</v>
      </c>
      <c r="H37" s="77">
        <v>2017</v>
      </c>
      <c r="I37" s="78" t="s">
        <v>4</v>
      </c>
    </row>
    <row r="38" spans="1:10" ht="16.3" thickBot="1">
      <c r="A38" s="57" t="s">
        <v>124</v>
      </c>
      <c r="B38" s="58" t="s">
        <v>164</v>
      </c>
      <c r="C38" s="58"/>
      <c r="D38" s="58"/>
      <c r="E38" s="58"/>
      <c r="F38" s="58"/>
      <c r="G38" s="58"/>
      <c r="H38" s="58"/>
      <c r="I38" s="58"/>
      <c r="J38" s="59"/>
    </row>
    <row r="39" spans="1:10" ht="16.3" thickBot="1">
      <c r="A39" s="83" t="s">
        <v>131</v>
      </c>
      <c r="B39" s="83" t="s">
        <v>67</v>
      </c>
      <c r="C39" s="83" t="s">
        <v>0</v>
      </c>
      <c r="D39" s="83" t="s">
        <v>1</v>
      </c>
      <c r="E39" s="83" t="s">
        <v>60</v>
      </c>
      <c r="F39" s="83" t="s">
        <v>2</v>
      </c>
      <c r="G39" s="83" t="s">
        <v>130</v>
      </c>
      <c r="H39" s="83" t="s">
        <v>66</v>
      </c>
      <c r="I39" s="84" t="s">
        <v>68</v>
      </c>
    </row>
    <row r="40" spans="1:10">
      <c r="A40" s="66" t="s">
        <v>159</v>
      </c>
      <c r="B40" s="72" t="s">
        <v>61</v>
      </c>
      <c r="C40" s="72">
        <v>20</v>
      </c>
      <c r="D40" s="72">
        <v>2</v>
      </c>
      <c r="E40" s="71" t="s">
        <v>117</v>
      </c>
      <c r="F40" s="72" t="s">
        <v>65</v>
      </c>
      <c r="G40" s="71" t="s">
        <v>158</v>
      </c>
      <c r="H40" s="71">
        <v>2012</v>
      </c>
      <c r="I40" s="87" t="s">
        <v>69</v>
      </c>
    </row>
    <row r="41" spans="1:10">
      <c r="A41" s="67" t="s">
        <v>159</v>
      </c>
      <c r="B41" s="65" t="s">
        <v>62</v>
      </c>
      <c r="C41" s="65">
        <v>15</v>
      </c>
      <c r="D41" s="65">
        <v>2</v>
      </c>
      <c r="E41" s="60" t="s">
        <v>117</v>
      </c>
      <c r="F41" s="65" t="s">
        <v>65</v>
      </c>
      <c r="G41" s="60" t="s">
        <v>158</v>
      </c>
      <c r="H41" s="60">
        <v>2013</v>
      </c>
      <c r="I41" s="88" t="s">
        <v>69</v>
      </c>
    </row>
    <row r="42" spans="1:10">
      <c r="A42" s="67" t="s">
        <v>160</v>
      </c>
      <c r="B42" s="65" t="s">
        <v>63</v>
      </c>
      <c r="C42" s="65">
        <v>25</v>
      </c>
      <c r="D42" s="65">
        <v>2</v>
      </c>
      <c r="E42" s="60">
        <v>16</v>
      </c>
      <c r="F42" s="65" t="s">
        <v>64</v>
      </c>
      <c r="G42" s="60" t="s">
        <v>117</v>
      </c>
      <c r="H42" s="60">
        <v>2015</v>
      </c>
      <c r="I42" s="88" t="s">
        <v>69</v>
      </c>
    </row>
    <row r="43" spans="1:10">
      <c r="A43" s="67">
        <v>8147</v>
      </c>
      <c r="B43" s="60" t="s">
        <v>156</v>
      </c>
      <c r="C43" s="60">
        <v>230</v>
      </c>
      <c r="D43" s="60">
        <v>8</v>
      </c>
      <c r="E43" s="60">
        <v>10</v>
      </c>
      <c r="F43" s="60" t="s">
        <v>157</v>
      </c>
      <c r="G43" s="60" t="s">
        <v>117</v>
      </c>
      <c r="H43" s="60">
        <v>1966</v>
      </c>
      <c r="I43" s="75" t="s">
        <v>4</v>
      </c>
    </row>
    <row r="44" spans="1:10" ht="16.3" thickBot="1">
      <c r="A44" s="76" t="s">
        <v>163</v>
      </c>
      <c r="B44" s="77" t="s">
        <v>161</v>
      </c>
      <c r="C44" s="77">
        <v>365</v>
      </c>
      <c r="D44" s="77">
        <v>8</v>
      </c>
      <c r="E44" s="77">
        <v>145</v>
      </c>
      <c r="F44" s="77" t="s">
        <v>162</v>
      </c>
      <c r="G44" s="77" t="s">
        <v>117</v>
      </c>
      <c r="H44" s="77">
        <v>1973</v>
      </c>
      <c r="I44" s="78" t="s">
        <v>4</v>
      </c>
    </row>
    <row r="45" spans="1:10">
      <c r="F45" s="1" t="s">
        <v>167</v>
      </c>
    </row>
    <row r="65" spans="4:5">
      <c r="D65" s="3"/>
      <c r="E65" s="3"/>
    </row>
    <row r="66" spans="4:5">
      <c r="D66" s="3"/>
      <c r="E66" s="3"/>
    </row>
    <row r="67" spans="4:5">
      <c r="D67" s="3"/>
      <c r="E67" s="3"/>
    </row>
  </sheetData>
  <sortState xmlns:xlrd2="http://schemas.microsoft.com/office/spreadsheetml/2017/richdata2" ref="A17:I37">
    <sortCondition descending="1" ref="D17:D37"/>
  </sortState>
  <conditionalFormatting sqref="C38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1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65:G6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BC870-60F9-7D47-BADC-863EFC075C15}">
  <dimension ref="A3:AQ54"/>
  <sheetViews>
    <sheetView topLeftCell="A33" zoomScale="58" zoomScaleNormal="90" workbookViewId="0">
      <selection activeCell="L72" sqref="L72"/>
    </sheetView>
  </sheetViews>
  <sheetFormatPr defaultColWidth="10.85546875" defaultRowHeight="15.9"/>
  <cols>
    <col min="1" max="1" width="19.5" style="1" bestFit="1" customWidth="1"/>
    <col min="2" max="2" width="17.35546875" style="1" customWidth="1"/>
    <col min="3" max="3" width="18.35546875" style="1" bestFit="1" customWidth="1"/>
    <col min="4" max="4" width="21" style="1" customWidth="1"/>
    <col min="5" max="5" width="27.140625" style="1" customWidth="1"/>
    <col min="6" max="6" width="15" style="1" customWidth="1"/>
    <col min="7" max="7" width="18.85546875" style="1" bestFit="1" customWidth="1"/>
    <col min="8" max="8" width="17.140625" style="1" customWidth="1"/>
    <col min="9" max="10" width="15.640625" style="1" bestFit="1" customWidth="1"/>
    <col min="11" max="11" width="15" style="1" customWidth="1"/>
    <col min="12" max="12" width="16.140625" style="1" customWidth="1"/>
    <col min="13" max="13" width="15" style="1" customWidth="1"/>
    <col min="14" max="14" width="10.85546875" style="1" bestFit="1" customWidth="1"/>
    <col min="15" max="15" width="11.640625" style="1" bestFit="1" customWidth="1"/>
    <col min="16" max="16" width="10.85546875" style="1" bestFit="1" customWidth="1"/>
    <col min="17" max="17" width="11.35546875" style="1" bestFit="1" customWidth="1"/>
    <col min="18" max="18" width="10.85546875" style="1" bestFit="1" customWidth="1"/>
    <col min="19" max="19" width="11.640625" style="1" bestFit="1" customWidth="1"/>
    <col min="20" max="20" width="11.35546875" style="1" bestFit="1" customWidth="1"/>
    <col min="21" max="21" width="11.640625" style="1" bestFit="1" customWidth="1"/>
    <col min="22" max="22" width="10.85546875" style="1" bestFit="1" customWidth="1"/>
    <col min="23" max="23" width="11.640625" style="1" bestFit="1" customWidth="1"/>
    <col min="24" max="24" width="10.85546875" style="1" bestFit="1" customWidth="1"/>
    <col min="25" max="26" width="12" style="1" customWidth="1"/>
    <col min="27" max="27" width="14" style="1" customWidth="1"/>
    <col min="28" max="28" width="13.140625" style="1" customWidth="1"/>
    <col min="29" max="16384" width="10.85546875" style="1"/>
  </cols>
  <sheetData>
    <row r="3" spans="1:43" ht="16.3" thickBot="1">
      <c r="Z3" s="226"/>
      <c r="AA3" s="226"/>
      <c r="AB3" s="227"/>
      <c r="AC3" s="227"/>
      <c r="AD3" s="227"/>
      <c r="AE3" s="227"/>
      <c r="AF3" s="227"/>
      <c r="AG3" s="227"/>
      <c r="AH3" s="227"/>
      <c r="AI3" s="227"/>
      <c r="AJ3" s="227"/>
      <c r="AK3" s="227"/>
    </row>
    <row r="4" spans="1:43">
      <c r="A4" s="228" t="s">
        <v>85</v>
      </c>
      <c r="B4" s="229"/>
      <c r="C4" s="229"/>
      <c r="D4" s="230"/>
      <c r="F4" s="3"/>
      <c r="G4" s="3"/>
      <c r="Z4" s="226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</row>
    <row r="5" spans="1:43">
      <c r="A5" s="60" t="s">
        <v>80</v>
      </c>
      <c r="B5" s="60" t="s">
        <v>79</v>
      </c>
      <c r="C5" s="60" t="s">
        <v>314</v>
      </c>
      <c r="D5" s="60" t="s">
        <v>376</v>
      </c>
      <c r="E5" s="60" t="s">
        <v>378</v>
      </c>
      <c r="F5" s="65" t="s">
        <v>377</v>
      </c>
      <c r="G5" s="60" t="s">
        <v>374</v>
      </c>
      <c r="Z5" s="226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</row>
    <row r="6" spans="1:43">
      <c r="A6" s="60" t="s">
        <v>373</v>
      </c>
      <c r="B6" s="65" t="s">
        <v>375</v>
      </c>
      <c r="C6" s="65" t="s">
        <v>373</v>
      </c>
      <c r="D6" s="60">
        <v>421.99</v>
      </c>
      <c r="E6" s="60">
        <v>1384.13</v>
      </c>
      <c r="F6" s="65"/>
      <c r="G6" s="60">
        <v>415</v>
      </c>
      <c r="Z6" s="226"/>
      <c r="AA6" s="227"/>
      <c r="AB6" s="227"/>
      <c r="AC6" s="227"/>
      <c r="AD6" s="227"/>
      <c r="AE6" s="227"/>
      <c r="AF6" s="227"/>
      <c r="AG6" s="227"/>
      <c r="AH6" s="227"/>
      <c r="AI6" s="227"/>
      <c r="AJ6" s="227"/>
      <c r="AK6" s="227"/>
    </row>
    <row r="7" spans="1:43">
      <c r="A7" s="60" t="s">
        <v>372</v>
      </c>
      <c r="B7" s="65" t="s">
        <v>379</v>
      </c>
      <c r="C7" s="65" t="s">
        <v>372</v>
      </c>
      <c r="D7" s="60">
        <v>514.32000000000005</v>
      </c>
      <c r="E7" s="60">
        <v>1687.48</v>
      </c>
      <c r="F7" s="60">
        <v>26.97</v>
      </c>
      <c r="G7" s="65">
        <v>88.5</v>
      </c>
      <c r="Z7" s="226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</row>
    <row r="8" spans="1:43" ht="16.3" thickBot="1">
      <c r="A8" s="165"/>
      <c r="F8" s="1">
        <f>D7-F7</f>
        <v>487.35</v>
      </c>
      <c r="AI8" s="231"/>
      <c r="AJ8" s="227"/>
      <c r="AK8" s="227"/>
      <c r="AL8" s="227"/>
      <c r="AM8" s="227"/>
      <c r="AN8" s="227"/>
      <c r="AO8" s="227"/>
      <c r="AP8" s="227"/>
      <c r="AQ8" s="227"/>
    </row>
    <row r="9" spans="1:43" ht="16.3" thickBot="1">
      <c r="A9" s="57" t="s">
        <v>380</v>
      </c>
      <c r="B9" s="234"/>
      <c r="C9" s="57" t="s">
        <v>381</v>
      </c>
      <c r="D9" s="70"/>
      <c r="AI9" s="231"/>
      <c r="AJ9" s="227"/>
      <c r="AK9" s="227"/>
      <c r="AL9" s="227"/>
      <c r="AM9" s="227"/>
      <c r="AN9" s="227"/>
      <c r="AO9" s="227"/>
      <c r="AP9" s="227"/>
      <c r="AQ9" s="227"/>
    </row>
    <row r="10" spans="1:43" ht="16.3" thickBot="1">
      <c r="A10" s="63" t="s">
        <v>372</v>
      </c>
      <c r="B10" s="177" t="s">
        <v>373</v>
      </c>
      <c r="C10" s="162" t="s">
        <v>372</v>
      </c>
      <c r="D10" s="246" t="s">
        <v>373</v>
      </c>
      <c r="E10" s="80"/>
      <c r="G10" s="80"/>
      <c r="I10" s="232"/>
      <c r="J10" s="233"/>
      <c r="K10" s="80"/>
      <c r="L10" s="80"/>
      <c r="N10"/>
      <c r="O10"/>
      <c r="AI10" s="227"/>
      <c r="AJ10" s="227"/>
      <c r="AK10" s="227"/>
      <c r="AL10" s="227"/>
      <c r="AM10" s="227"/>
      <c r="AN10" s="227"/>
      <c r="AO10" s="227"/>
      <c r="AP10" s="227"/>
      <c r="AQ10" s="227"/>
    </row>
    <row r="11" spans="1:43">
      <c r="A11" s="244">
        <v>495.39163872803084</v>
      </c>
      <c r="B11" s="244">
        <v>392.640491429733</v>
      </c>
      <c r="D11" s="245"/>
      <c r="E11" s="233"/>
      <c r="F11" s="233"/>
      <c r="G11" s="233"/>
      <c r="H11" s="233"/>
      <c r="I11" s="233"/>
      <c r="J11" s="233"/>
      <c r="K11" s="233"/>
    </row>
    <row r="12" spans="1:43">
      <c r="A12" s="243">
        <v>495.29249130707007</v>
      </c>
      <c r="B12" s="243">
        <v>391.72463510447301</v>
      </c>
      <c r="D12" s="245"/>
    </row>
    <row r="13" spans="1:43">
      <c r="A13" s="243">
        <v>494.40990486116328</v>
      </c>
      <c r="B13" s="243">
        <v>389.57820032576052</v>
      </c>
      <c r="D13" s="245"/>
      <c r="X13" s="3"/>
      <c r="Z13" s="3"/>
      <c r="AB13" s="3"/>
      <c r="AD13" s="3"/>
    </row>
    <row r="14" spans="1:43">
      <c r="A14" s="243">
        <v>494.40990486116328</v>
      </c>
      <c r="B14" s="243">
        <v>387.60968167979178</v>
      </c>
      <c r="D14" s="245"/>
    </row>
    <row r="15" spans="1:43">
      <c r="A15" s="243">
        <v>494.39955281795267</v>
      </c>
      <c r="B15" s="243">
        <v>387.24867926445148</v>
      </c>
      <c r="D15" s="245"/>
      <c r="V15" s="3"/>
    </row>
    <row r="16" spans="1:43">
      <c r="A16" s="243">
        <v>494.39551724910507</v>
      </c>
      <c r="B16" s="243">
        <v>388.01752842203211</v>
      </c>
      <c r="D16" s="245"/>
    </row>
    <row r="17" spans="1:4">
      <c r="A17" s="243">
        <v>494.39299010595585</v>
      </c>
      <c r="B17" s="243">
        <v>390.30374522161611</v>
      </c>
      <c r="D17" s="245"/>
    </row>
    <row r="18" spans="1:4">
      <c r="B18" s="243">
        <v>392.10579894669002</v>
      </c>
    </row>
    <row r="20" spans="1:4" ht="16.3" thickBot="1"/>
    <row r="21" spans="1:4" ht="16.3" thickBot="1">
      <c r="A21" s="57" t="s">
        <v>87</v>
      </c>
      <c r="B21" s="58" t="s">
        <v>88</v>
      </c>
      <c r="C21" s="69"/>
      <c r="D21" s="69"/>
    </row>
    <row r="22" spans="1:4" ht="16.3" thickBot="1">
      <c r="A22" s="236" t="s">
        <v>372</v>
      </c>
      <c r="B22" s="237"/>
      <c r="C22" s="236" t="s">
        <v>373</v>
      </c>
      <c r="D22" s="238"/>
    </row>
    <row r="23" spans="1:4">
      <c r="A23" s="239" t="s">
        <v>49</v>
      </c>
      <c r="B23" s="240" t="s">
        <v>43</v>
      </c>
      <c r="C23" s="239" t="s">
        <v>49</v>
      </c>
      <c r="D23" s="241" t="s">
        <v>43</v>
      </c>
    </row>
    <row r="24" spans="1:4">
      <c r="A24" s="60">
        <v>76.2</v>
      </c>
      <c r="B24" s="60">
        <f>D7</f>
        <v>514.32000000000005</v>
      </c>
      <c r="C24" s="60">
        <v>1.1000000000000001</v>
      </c>
      <c r="D24" s="242">
        <f>D6</f>
        <v>421.99</v>
      </c>
    </row>
    <row r="25" spans="1:4">
      <c r="A25" s="60">
        <v>76.2</v>
      </c>
      <c r="B25" s="249">
        <f>A11</f>
        <v>495.39163872803084</v>
      </c>
      <c r="C25" s="60">
        <v>1.1000000000000001</v>
      </c>
      <c r="D25" s="250">
        <f>B11</f>
        <v>392.640491429733</v>
      </c>
    </row>
    <row r="26" spans="1:4">
      <c r="A26" s="60">
        <v>76.2</v>
      </c>
      <c r="B26" s="249">
        <f t="shared" ref="B26:B31" si="0">A12</f>
        <v>495.29249130707007</v>
      </c>
      <c r="C26" s="60">
        <v>1.1000000000000001</v>
      </c>
      <c r="D26" s="250">
        <f t="shared" ref="D26:D31" si="1">B12</f>
        <v>391.72463510447301</v>
      </c>
    </row>
    <row r="27" spans="1:4">
      <c r="A27" s="60">
        <v>76.2</v>
      </c>
      <c r="B27" s="249">
        <f t="shared" si="0"/>
        <v>494.40990486116328</v>
      </c>
      <c r="C27" s="60">
        <v>1.1000000000000001</v>
      </c>
      <c r="D27" s="250">
        <f t="shared" si="1"/>
        <v>389.57820032576052</v>
      </c>
    </row>
    <row r="28" spans="1:4">
      <c r="A28" s="60">
        <v>76.2</v>
      </c>
      <c r="B28" s="249">
        <f t="shared" si="0"/>
        <v>494.40990486116328</v>
      </c>
      <c r="C28" s="60">
        <v>1.1000000000000001</v>
      </c>
      <c r="D28" s="250">
        <f t="shared" si="1"/>
        <v>387.60968167979178</v>
      </c>
    </row>
    <row r="29" spans="1:4">
      <c r="A29" s="60">
        <v>76.2</v>
      </c>
      <c r="B29" s="249">
        <f t="shared" si="0"/>
        <v>494.39955281795267</v>
      </c>
      <c r="C29" s="60">
        <v>1.1000000000000001</v>
      </c>
      <c r="D29" s="250">
        <f t="shared" si="1"/>
        <v>387.24867926445148</v>
      </c>
    </row>
    <row r="30" spans="1:4">
      <c r="A30" s="60">
        <v>76.2</v>
      </c>
      <c r="B30" s="249">
        <f t="shared" si="0"/>
        <v>494.39551724910507</v>
      </c>
      <c r="D30" s="250">
        <f t="shared" si="1"/>
        <v>388.01752842203211</v>
      </c>
    </row>
    <row r="31" spans="1:4">
      <c r="A31" s="60">
        <v>76.2</v>
      </c>
      <c r="B31" s="249">
        <f t="shared" si="0"/>
        <v>494.39299010595585</v>
      </c>
      <c r="D31" s="250">
        <f t="shared" si="1"/>
        <v>390.30374522161611</v>
      </c>
    </row>
    <row r="32" spans="1:4">
      <c r="A32" s="60">
        <v>76.2</v>
      </c>
      <c r="B32" s="249">
        <v>487.35</v>
      </c>
      <c r="D32" s="250">
        <f>B18</f>
        <v>392.10579894669002</v>
      </c>
    </row>
    <row r="33" spans="1:4">
      <c r="A33" s="60"/>
      <c r="B33" s="249"/>
    </row>
    <row r="39" spans="1:4">
      <c r="A39" s="235" t="s">
        <v>86</v>
      </c>
      <c r="B39" s="235"/>
    </row>
    <row r="40" spans="1:4">
      <c r="A40" s="1" t="s">
        <v>70</v>
      </c>
    </row>
    <row r="41" spans="1:4">
      <c r="A41" s="1" t="s">
        <v>49</v>
      </c>
      <c r="B41" s="1" t="s">
        <v>384</v>
      </c>
      <c r="C41" s="1" t="s">
        <v>382</v>
      </c>
      <c r="D41" s="1" t="s">
        <v>383</v>
      </c>
    </row>
    <row r="42" spans="1:4">
      <c r="A42" s="1">
        <v>0</v>
      </c>
      <c r="B42" s="1">
        <f>A42*0.3048</f>
        <v>0</v>
      </c>
      <c r="C42" s="1">
        <v>1684</v>
      </c>
      <c r="D42" s="1">
        <f>C42*0.3048</f>
        <v>513.28320000000008</v>
      </c>
    </row>
    <row r="43" spans="1:4">
      <c r="A43" s="1">
        <v>10</v>
      </c>
      <c r="B43" s="1">
        <f>A43*0.3048</f>
        <v>3.048</v>
      </c>
      <c r="C43" s="1">
        <v>1684</v>
      </c>
      <c r="D43" s="1">
        <f t="shared" ref="D43:D45" si="2">C43*0.3048</f>
        <v>513.28320000000008</v>
      </c>
    </row>
    <row r="44" spans="1:4">
      <c r="A44" s="1">
        <v>50</v>
      </c>
      <c r="B44" s="1">
        <f t="shared" ref="B44:B45" si="3">A44*0.3048</f>
        <v>15.24</v>
      </c>
      <c r="C44" s="1">
        <v>1683</v>
      </c>
      <c r="D44" s="1">
        <f t="shared" si="2"/>
        <v>512.97840000000008</v>
      </c>
    </row>
    <row r="45" spans="1:4">
      <c r="A45" s="243">
        <v>100</v>
      </c>
      <c r="B45" s="1">
        <f t="shared" si="3"/>
        <v>30.48</v>
      </c>
      <c r="C45" s="1">
        <v>1685</v>
      </c>
      <c r="D45" s="1">
        <f t="shared" si="2"/>
        <v>513.58800000000008</v>
      </c>
    </row>
    <row r="46" spans="1:4">
      <c r="A46" s="247">
        <v>150</v>
      </c>
      <c r="B46" s="1">
        <f t="shared" ref="B46:B52" si="4">A46*0.3048</f>
        <v>45.72</v>
      </c>
      <c r="C46" s="1">
        <v>1687</v>
      </c>
      <c r="D46" s="1">
        <f t="shared" ref="D46:D52" si="5">C46*0.3048</f>
        <v>514.19760000000008</v>
      </c>
    </row>
    <row r="47" spans="1:4">
      <c r="A47" s="247">
        <v>180</v>
      </c>
      <c r="B47" s="1">
        <f t="shared" si="4"/>
        <v>54.864000000000004</v>
      </c>
      <c r="C47" s="1">
        <v>1687</v>
      </c>
      <c r="D47" s="1">
        <f t="shared" si="5"/>
        <v>514.19760000000008</v>
      </c>
    </row>
    <row r="48" spans="1:4">
      <c r="A48" s="243">
        <v>250</v>
      </c>
      <c r="B48" s="1">
        <f t="shared" si="4"/>
        <v>76.2</v>
      </c>
      <c r="C48" s="1">
        <v>1688</v>
      </c>
      <c r="D48" s="1">
        <f t="shared" si="5"/>
        <v>514.50240000000008</v>
      </c>
    </row>
    <row r="49" spans="1:4">
      <c r="A49" s="247">
        <v>300</v>
      </c>
      <c r="B49" s="1">
        <f t="shared" si="4"/>
        <v>91.44</v>
      </c>
      <c r="C49" s="1">
        <v>1689</v>
      </c>
      <c r="D49" s="1">
        <f t="shared" si="5"/>
        <v>514.80720000000008</v>
      </c>
    </row>
    <row r="50" spans="1:4">
      <c r="A50" s="243">
        <v>500</v>
      </c>
      <c r="B50" s="1">
        <f t="shared" si="4"/>
        <v>152.4</v>
      </c>
      <c r="C50" s="1">
        <v>1684</v>
      </c>
      <c r="D50" s="1">
        <f t="shared" si="5"/>
        <v>513.28320000000008</v>
      </c>
    </row>
    <row r="51" spans="1:4">
      <c r="A51" s="247">
        <v>750</v>
      </c>
      <c r="B51" s="1">
        <f t="shared" si="4"/>
        <v>228.60000000000002</v>
      </c>
      <c r="C51" s="1">
        <v>1690</v>
      </c>
      <c r="D51" s="1">
        <f t="shared" si="5"/>
        <v>515.11200000000008</v>
      </c>
    </row>
    <row r="52" spans="1:4">
      <c r="A52" s="247">
        <v>1027</v>
      </c>
      <c r="B52" s="1">
        <f t="shared" si="4"/>
        <v>313.02960000000002</v>
      </c>
      <c r="C52" s="1">
        <v>1696</v>
      </c>
      <c r="D52" s="1">
        <f t="shared" si="5"/>
        <v>516.94080000000008</v>
      </c>
    </row>
    <row r="53" spans="1:4">
      <c r="A53" s="248"/>
    </row>
    <row r="54" spans="1:4">
      <c r="A54" s="1" t="s">
        <v>385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EC2F-DC94-8546-9927-F2724A61329E}">
  <dimension ref="A3:AV95"/>
  <sheetViews>
    <sheetView topLeftCell="G77" zoomScale="47" zoomScaleNormal="90" workbookViewId="0">
      <selection activeCell="B51" sqref="B51"/>
    </sheetView>
  </sheetViews>
  <sheetFormatPr defaultColWidth="10.85546875" defaultRowHeight="18.45"/>
  <cols>
    <col min="1" max="1" width="19.5" style="15" bestFit="1" customWidth="1"/>
    <col min="2" max="2" width="17.35546875" style="15" customWidth="1"/>
    <col min="3" max="3" width="18.35546875" style="15" bestFit="1" customWidth="1"/>
    <col min="4" max="4" width="21" style="15" customWidth="1"/>
    <col min="5" max="5" width="27.140625" style="15" customWidth="1"/>
    <col min="6" max="6" width="12.35546875" style="15" bestFit="1" customWidth="1"/>
    <col min="7" max="7" width="18.85546875" style="15" bestFit="1" customWidth="1"/>
    <col min="8" max="8" width="17.140625" style="15" customWidth="1"/>
    <col min="9" max="10" width="15.640625" style="15" bestFit="1" customWidth="1"/>
    <col min="11" max="11" width="15" style="15" customWidth="1"/>
    <col min="12" max="12" width="16.140625" style="15" customWidth="1"/>
    <col min="13" max="13" width="15" style="15" customWidth="1"/>
    <col min="14" max="14" width="10.85546875" style="15" bestFit="1" customWidth="1"/>
    <col min="15" max="15" width="11.640625" style="15" bestFit="1" customWidth="1"/>
    <col min="16" max="16" width="10.85546875" style="15" bestFit="1" customWidth="1"/>
    <col min="17" max="17" width="11.35546875" style="15" bestFit="1" customWidth="1"/>
    <col min="18" max="18" width="10.85546875" style="15" bestFit="1" customWidth="1"/>
    <col min="19" max="19" width="11.640625" style="15" bestFit="1" customWidth="1"/>
    <col min="20" max="20" width="21" style="15" customWidth="1"/>
    <col min="21" max="21" width="11.640625" style="15" bestFit="1" customWidth="1"/>
    <col min="22" max="22" width="10.85546875" style="15" bestFit="1" customWidth="1"/>
    <col min="23" max="23" width="11.640625" style="15" bestFit="1" customWidth="1"/>
    <col min="24" max="24" width="10.85546875" style="15" bestFit="1" customWidth="1"/>
    <col min="25" max="26" width="12" style="15" customWidth="1"/>
    <col min="27" max="27" width="14" style="15" customWidth="1"/>
    <col min="28" max="28" width="13.140625" style="15" customWidth="1"/>
    <col min="29" max="16384" width="10.85546875" style="15"/>
  </cols>
  <sheetData>
    <row r="3" spans="1:48" ht="18.899999999999999" thickBot="1">
      <c r="Z3" s="17"/>
      <c r="AA3" s="17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48" ht="18.899999999999999" thickBot="1">
      <c r="A4" s="32" t="s">
        <v>85</v>
      </c>
      <c r="B4" s="33"/>
      <c r="C4" s="33"/>
      <c r="D4" s="34"/>
      <c r="F4" s="16"/>
      <c r="G4" s="16"/>
      <c r="Z4" s="17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48">
      <c r="A5" s="15" t="s">
        <v>478</v>
      </c>
      <c r="B5" s="46" t="s">
        <v>80</v>
      </c>
      <c r="C5" s="46" t="s">
        <v>79</v>
      </c>
      <c r="D5" s="46" t="s">
        <v>314</v>
      </c>
      <c r="E5" s="41" t="s">
        <v>329</v>
      </c>
      <c r="F5" s="46" t="s">
        <v>330</v>
      </c>
      <c r="G5" s="16"/>
      <c r="Z5" s="17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48">
      <c r="B6" s="155">
        <v>1</v>
      </c>
      <c r="C6" s="195" t="s">
        <v>168</v>
      </c>
      <c r="D6" s="195" t="s">
        <v>315</v>
      </c>
      <c r="E6" s="155">
        <v>1683.7392</v>
      </c>
      <c r="F6" s="155">
        <v>0.2</v>
      </c>
      <c r="G6" s="16"/>
      <c r="Z6" s="17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1:48">
      <c r="B7" s="155">
        <v>2</v>
      </c>
      <c r="C7" s="195" t="s">
        <v>169</v>
      </c>
      <c r="D7" s="195" t="s">
        <v>316</v>
      </c>
      <c r="E7" s="155">
        <v>1650.3168000000001</v>
      </c>
      <c r="F7" s="155">
        <v>1.1000000000000001</v>
      </c>
      <c r="G7" s="16"/>
      <c r="Z7" s="17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48">
      <c r="B8" s="155">
        <v>3</v>
      </c>
      <c r="C8" s="195" t="s">
        <v>265</v>
      </c>
      <c r="D8" s="195" t="s">
        <v>317</v>
      </c>
      <c r="E8" s="155">
        <v>1448.2511999999999</v>
      </c>
      <c r="F8" s="155">
        <v>3.7</v>
      </c>
      <c r="G8" s="16"/>
      <c r="AO8" s="2"/>
      <c r="AP8" s="2"/>
      <c r="AQ8" s="2"/>
      <c r="AR8" s="2"/>
      <c r="AS8" s="2"/>
      <c r="AT8" s="2"/>
      <c r="AU8" s="2"/>
    </row>
    <row r="9" spans="1:48">
      <c r="B9" s="155">
        <v>4</v>
      </c>
      <c r="C9" s="195" t="s">
        <v>171</v>
      </c>
      <c r="D9" s="195" t="s">
        <v>318</v>
      </c>
      <c r="E9" s="155">
        <v>1347.2447999999999</v>
      </c>
      <c r="F9" s="155">
        <v>5.3</v>
      </c>
      <c r="AO9"/>
      <c r="AP9" s="149"/>
      <c r="AQ9" s="149"/>
      <c r="AR9" s="149"/>
      <c r="AS9" s="149"/>
      <c r="AT9" s="149"/>
      <c r="AU9" s="149"/>
      <c r="AV9" s="2"/>
    </row>
    <row r="10" spans="1:48">
      <c r="B10" s="155">
        <v>5</v>
      </c>
      <c r="C10" s="195" t="s">
        <v>170</v>
      </c>
      <c r="D10" s="195" t="s">
        <v>319</v>
      </c>
      <c r="E10" s="155">
        <v>1136.0976000000001</v>
      </c>
      <c r="F10" s="155">
        <v>9.1</v>
      </c>
      <c r="AO10" s="2"/>
      <c r="AP10" s="2"/>
      <c r="AQ10" s="2"/>
      <c r="AR10" s="2"/>
      <c r="AS10" s="2"/>
      <c r="AT10" s="2"/>
      <c r="AU10" s="2"/>
      <c r="AV10" s="149"/>
    </row>
    <row r="11" spans="1:48">
      <c r="B11" s="155">
        <v>6</v>
      </c>
      <c r="C11" s="155" t="s">
        <v>168</v>
      </c>
      <c r="D11" s="155" t="s">
        <v>315</v>
      </c>
      <c r="E11" s="155">
        <v>1683.7392</v>
      </c>
      <c r="F11" s="155">
        <v>0.2</v>
      </c>
      <c r="AO11"/>
      <c r="AP11" s="2"/>
      <c r="AQ11" s="2"/>
      <c r="AR11" s="2"/>
      <c r="AS11" s="2"/>
      <c r="AT11" s="2"/>
      <c r="AU11" s="2"/>
      <c r="AV11" s="1"/>
    </row>
    <row r="12" spans="1:48">
      <c r="B12" s="155">
        <v>7</v>
      </c>
      <c r="C12" s="155" t="s">
        <v>173</v>
      </c>
      <c r="D12" s="155" t="s">
        <v>320</v>
      </c>
      <c r="E12" s="155">
        <v>1591.0752</v>
      </c>
      <c r="F12" s="155">
        <v>1.5</v>
      </c>
      <c r="AO12" s="2"/>
      <c r="AP12" s="2"/>
      <c r="AQ12" s="2"/>
      <c r="AR12" s="2"/>
      <c r="AS12" s="2"/>
      <c r="AT12" s="2"/>
      <c r="AU12" s="2"/>
      <c r="AV12" s="1"/>
    </row>
    <row r="13" spans="1:48">
      <c r="B13" s="155">
        <v>8</v>
      </c>
      <c r="C13" s="155" t="s">
        <v>267</v>
      </c>
      <c r="D13" s="155" t="s">
        <v>321</v>
      </c>
      <c r="E13" s="155">
        <v>1308.7008000000001</v>
      </c>
      <c r="F13" s="155">
        <v>5.8</v>
      </c>
      <c r="AO13"/>
      <c r="AP13" s="2"/>
      <c r="AQ13" s="2"/>
      <c r="AR13" s="2"/>
      <c r="AS13" s="2"/>
      <c r="AT13" s="2"/>
      <c r="AU13" s="2"/>
      <c r="AV13" s="1"/>
    </row>
    <row r="14" spans="1:48">
      <c r="B14" s="155">
        <v>9</v>
      </c>
      <c r="C14" s="155" t="s">
        <v>268</v>
      </c>
      <c r="D14" s="155" t="s">
        <v>322</v>
      </c>
      <c r="E14" s="155">
        <v>1184.04</v>
      </c>
      <c r="F14" s="155">
        <v>8.1</v>
      </c>
      <c r="Z14" s="18" t="s">
        <v>475</v>
      </c>
      <c r="AA14" s="18"/>
      <c r="AB14" s="18"/>
      <c r="AC14" s="18" t="s">
        <v>475</v>
      </c>
      <c r="AD14" s="18"/>
      <c r="AE14" s="18"/>
      <c r="AF14" s="18"/>
      <c r="AG14" s="18"/>
      <c r="AH14" s="18" t="s">
        <v>475</v>
      </c>
      <c r="AI14" s="18"/>
      <c r="AJ14" s="18"/>
      <c r="AK14" s="18"/>
      <c r="AO14" s="2"/>
      <c r="AP14" s="2"/>
      <c r="AQ14" s="2"/>
      <c r="AR14" s="2"/>
      <c r="AS14" s="2"/>
      <c r="AT14" s="2"/>
      <c r="AU14" s="2"/>
      <c r="AV14" s="1"/>
    </row>
    <row r="15" spans="1:48">
      <c r="B15" s="155">
        <v>10</v>
      </c>
      <c r="C15" s="155" t="s">
        <v>174</v>
      </c>
      <c r="D15" s="155" t="s">
        <v>323</v>
      </c>
      <c r="E15" s="155">
        <v>1059.7488000000001</v>
      </c>
      <c r="F15" s="155">
        <v>10.7</v>
      </c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O15" s="2"/>
      <c r="AP15" s="2"/>
      <c r="AQ15" s="2"/>
      <c r="AR15" s="2"/>
      <c r="AS15" s="2"/>
      <c r="AT15" s="2"/>
      <c r="AU15" s="2"/>
      <c r="AV15" s="2"/>
    </row>
    <row r="16" spans="1:48">
      <c r="B16" s="155">
        <v>11</v>
      </c>
      <c r="C16" s="155">
        <v>124663</v>
      </c>
      <c r="D16" s="155" t="s">
        <v>324</v>
      </c>
      <c r="E16" s="155">
        <v>1690.3920000000001</v>
      </c>
      <c r="F16" s="155">
        <v>1.3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Z16" s="167"/>
      <c r="AA16" s="167"/>
      <c r="AB16" s="167"/>
      <c r="AC16" s="167"/>
      <c r="AD16" s="167"/>
      <c r="AE16" s="167"/>
      <c r="AF16" s="167"/>
      <c r="AG16" s="167"/>
      <c r="AH16" s="167"/>
      <c r="AI16" s="18"/>
      <c r="AJ16" s="18"/>
      <c r="AK16" s="18"/>
      <c r="AO16"/>
      <c r="AP16"/>
      <c r="AQ16" s="1"/>
      <c r="AR16" s="1"/>
      <c r="AS16"/>
      <c r="AT16" s="2"/>
      <c r="AU16" s="2"/>
      <c r="AV16"/>
    </row>
    <row r="17" spans="1:43">
      <c r="B17" s="155">
        <v>12</v>
      </c>
      <c r="C17" s="155">
        <v>292470</v>
      </c>
      <c r="D17" s="155" t="s">
        <v>325</v>
      </c>
      <c r="E17" s="155">
        <v>1540.9151999999999</v>
      </c>
      <c r="F17" s="155">
        <v>3.3</v>
      </c>
      <c r="AI17" s="157"/>
      <c r="AJ17" s="18"/>
      <c r="AK17" s="18"/>
      <c r="AL17" s="18"/>
      <c r="AM17" s="18"/>
      <c r="AN17" s="18"/>
      <c r="AO17" s="18"/>
      <c r="AP17" s="18"/>
      <c r="AQ17" s="18"/>
    </row>
    <row r="18" spans="1:43">
      <c r="B18" s="155">
        <v>13</v>
      </c>
      <c r="C18" s="155" t="s">
        <v>83</v>
      </c>
      <c r="D18" s="155" t="s">
        <v>326</v>
      </c>
      <c r="E18" s="155">
        <v>1392.5472</v>
      </c>
      <c r="F18" s="155">
        <v>5.3</v>
      </c>
      <c r="AI18" s="157"/>
      <c r="AJ18" s="18"/>
      <c r="AK18" s="18"/>
      <c r="AL18" s="18"/>
      <c r="AM18" s="18"/>
      <c r="AN18" s="18"/>
      <c r="AO18" s="18"/>
      <c r="AP18" s="18"/>
      <c r="AQ18" s="18"/>
    </row>
    <row r="19" spans="1:43">
      <c r="B19" s="155">
        <v>14</v>
      </c>
      <c r="C19" s="155" t="s">
        <v>260</v>
      </c>
      <c r="D19" s="155" t="s">
        <v>327</v>
      </c>
      <c r="E19" s="155">
        <v>1257.4848</v>
      </c>
      <c r="F19" s="155">
        <v>8</v>
      </c>
      <c r="AI19" s="157"/>
      <c r="AJ19" s="18"/>
      <c r="AK19" s="18"/>
      <c r="AL19" s="18"/>
      <c r="AM19" s="18"/>
      <c r="AN19" s="18"/>
      <c r="AO19" s="18"/>
      <c r="AP19" s="18"/>
      <c r="AQ19" s="18"/>
    </row>
    <row r="20" spans="1:43">
      <c r="B20" s="155">
        <v>15</v>
      </c>
      <c r="C20" s="155">
        <v>126529</v>
      </c>
      <c r="D20" s="155" t="s">
        <v>328</v>
      </c>
      <c r="E20" s="155">
        <v>1292.4911999999999</v>
      </c>
      <c r="F20" s="155">
        <v>9</v>
      </c>
      <c r="AI20" s="157"/>
      <c r="AJ20" s="18"/>
      <c r="AK20" s="18"/>
      <c r="AL20" s="18"/>
      <c r="AM20" s="18"/>
      <c r="AN20" s="18"/>
      <c r="AO20" s="18"/>
      <c r="AP20" s="18"/>
      <c r="AQ20" s="18"/>
    </row>
    <row r="21" spans="1:43">
      <c r="B21" s="22">
        <v>16</v>
      </c>
      <c r="C21" s="15" t="s">
        <v>355</v>
      </c>
      <c r="D21" s="15" t="s">
        <v>117</v>
      </c>
      <c r="E21" s="15">
        <v>1235.2032000000002</v>
      </c>
      <c r="F21" s="15">
        <v>8.5</v>
      </c>
      <c r="AI21" s="157"/>
      <c r="AJ21" s="18"/>
      <c r="AK21" s="18"/>
      <c r="AL21" s="18"/>
      <c r="AM21" s="18"/>
      <c r="AN21" s="18"/>
      <c r="AO21" s="18"/>
      <c r="AP21" s="18"/>
      <c r="AQ21" s="18"/>
    </row>
    <row r="22" spans="1:43">
      <c r="A22" s="22"/>
      <c r="AI22" s="256"/>
      <c r="AJ22" s="167"/>
      <c r="AK22" s="167"/>
      <c r="AL22" s="18"/>
      <c r="AM22" s="18"/>
      <c r="AN22" s="18"/>
      <c r="AO22" s="18"/>
      <c r="AP22" s="18"/>
      <c r="AQ22" s="18"/>
    </row>
    <row r="23" spans="1:43">
      <c r="A23" s="144" t="s">
        <v>84</v>
      </c>
      <c r="B23" s="257" t="s">
        <v>477</v>
      </c>
      <c r="C23" s="257"/>
      <c r="D23" s="257"/>
      <c r="E23" s="144"/>
      <c r="F23" s="144"/>
      <c r="G23" s="144"/>
      <c r="H23" s="144"/>
      <c r="I23" s="144"/>
      <c r="J23" s="144"/>
      <c r="K23" s="144"/>
      <c r="L23" s="144"/>
      <c r="N23"/>
      <c r="O23"/>
      <c r="T23" s="15" t="s">
        <v>476</v>
      </c>
      <c r="Z23" s="251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M23" s="18"/>
      <c r="AN23" s="18"/>
      <c r="AO23" s="18"/>
      <c r="AP23" s="18"/>
      <c r="AQ23" s="18"/>
    </row>
    <row r="24" spans="1:43">
      <c r="A24" s="1" t="s">
        <v>386</v>
      </c>
      <c r="B24" s="1" t="s">
        <v>467</v>
      </c>
      <c r="C24" s="1" t="s">
        <v>169</v>
      </c>
      <c r="D24" s="1" t="s">
        <v>468</v>
      </c>
      <c r="E24" s="1" t="s">
        <v>375</v>
      </c>
      <c r="F24" s="1" t="s">
        <v>171</v>
      </c>
      <c r="G24" s="1" t="s">
        <v>170</v>
      </c>
      <c r="H24" s="1" t="s">
        <v>469</v>
      </c>
      <c r="I24" s="1" t="s">
        <v>470</v>
      </c>
      <c r="J24" s="1" t="s">
        <v>471</v>
      </c>
      <c r="K24" s="1" t="s">
        <v>472</v>
      </c>
      <c r="L24" s="1" t="s">
        <v>174</v>
      </c>
      <c r="M24" s="1" t="s">
        <v>312</v>
      </c>
      <c r="N24" s="1">
        <v>292470</v>
      </c>
      <c r="O24" s="1" t="s">
        <v>463</v>
      </c>
      <c r="P24" s="1" t="s">
        <v>260</v>
      </c>
      <c r="Q24" s="1">
        <v>126529</v>
      </c>
      <c r="R24" s="1" t="s">
        <v>355</v>
      </c>
      <c r="U24" s="15" t="s">
        <v>386</v>
      </c>
      <c r="V24" s="15" t="s">
        <v>467</v>
      </c>
      <c r="W24" s="15" t="s">
        <v>169</v>
      </c>
      <c r="X24" s="15" t="s">
        <v>468</v>
      </c>
      <c r="Y24" s="15" t="s">
        <v>375</v>
      </c>
      <c r="Z24" s="15" t="s">
        <v>171</v>
      </c>
      <c r="AA24" s="15" t="s">
        <v>170</v>
      </c>
      <c r="AB24" s="15" t="s">
        <v>386</v>
      </c>
      <c r="AC24" s="15" t="s">
        <v>470</v>
      </c>
      <c r="AD24" s="15" t="s">
        <v>471</v>
      </c>
      <c r="AE24" s="15" t="s">
        <v>472</v>
      </c>
      <c r="AF24" s="15" t="s">
        <v>174</v>
      </c>
      <c r="AG24" s="161" t="s">
        <v>312</v>
      </c>
      <c r="AH24" s="1">
        <v>292470</v>
      </c>
      <c r="AI24" s="1" t="s">
        <v>463</v>
      </c>
      <c r="AJ24" s="15" t="s">
        <v>260</v>
      </c>
      <c r="AK24" s="15">
        <v>126529</v>
      </c>
      <c r="AL24" s="15" t="s">
        <v>355</v>
      </c>
      <c r="AM24" s="18"/>
      <c r="AN24" s="18"/>
      <c r="AO24" s="18"/>
      <c r="AP24" s="18"/>
      <c r="AQ24" s="18"/>
    </row>
    <row r="25" spans="1:43">
      <c r="A25" s="1">
        <v>6</v>
      </c>
      <c r="B25" s="1">
        <v>3</v>
      </c>
      <c r="C25" s="1">
        <v>4</v>
      </c>
      <c r="D25" s="1">
        <v>6</v>
      </c>
      <c r="E25" s="1">
        <v>9</v>
      </c>
      <c r="F25" s="1">
        <v>2</v>
      </c>
      <c r="G25" s="1">
        <v>5</v>
      </c>
      <c r="H25" s="1">
        <v>6</v>
      </c>
      <c r="I25" s="1">
        <v>5</v>
      </c>
      <c r="J25" s="1">
        <v>15</v>
      </c>
      <c r="K25" s="1">
        <v>4</v>
      </c>
      <c r="L25" s="3">
        <v>4</v>
      </c>
      <c r="M25" s="1">
        <v>18</v>
      </c>
      <c r="N25" s="1">
        <v>5</v>
      </c>
      <c r="O25" s="1">
        <v>3</v>
      </c>
      <c r="P25" s="1">
        <v>25</v>
      </c>
      <c r="Q25" s="1">
        <v>7</v>
      </c>
      <c r="R25" s="15">
        <v>95</v>
      </c>
      <c r="T25" s="15" t="s">
        <v>289</v>
      </c>
      <c r="U25" s="189">
        <f>75/3.281</f>
        <v>22.858884486437059</v>
      </c>
      <c r="V25" s="189">
        <f>69/3.281</f>
        <v>21.030173727522097</v>
      </c>
      <c r="W25" s="189">
        <f>82/3.281</f>
        <v>24.992380371837854</v>
      </c>
      <c r="X25" s="189">
        <f>75/3.281</f>
        <v>22.858884486437059</v>
      </c>
      <c r="Y25" s="189">
        <f>110/3.281</f>
        <v>33.526363913441024</v>
      </c>
      <c r="Z25" s="252">
        <f>130/3.281</f>
        <v>39.622066443157571</v>
      </c>
      <c r="AA25" s="253">
        <f>56/3.281</f>
        <v>17.067967083206337</v>
      </c>
      <c r="AB25" s="253">
        <f>75/3.281</f>
        <v>22.858884486437059</v>
      </c>
      <c r="AC25" s="253">
        <f>29/3.281</f>
        <v>8.8387686680889974</v>
      </c>
      <c r="AD25" s="253">
        <f>85/3.281</f>
        <v>25.906735751295336</v>
      </c>
      <c r="AE25" s="253">
        <f>59/3.281</f>
        <v>17.98232246266382</v>
      </c>
      <c r="AF25" s="253">
        <f>22/3.281</f>
        <v>6.7052727826882048</v>
      </c>
      <c r="AG25" s="253">
        <f>235/3.281</f>
        <v>71.624504724169455</v>
      </c>
      <c r="AH25" s="253">
        <f>201/3.281</f>
        <v>61.261810423651326</v>
      </c>
      <c r="AI25" s="253">
        <f>46/3.281</f>
        <v>14.020115818348064</v>
      </c>
      <c r="AJ25" s="253">
        <f>54/3.281</f>
        <v>16.458396830234683</v>
      </c>
      <c r="AK25" s="253">
        <f>82/3.281</f>
        <v>24.992380371837854</v>
      </c>
      <c r="AL25" s="189">
        <f>113/3.281</f>
        <v>34.440719292898507</v>
      </c>
      <c r="AM25" s="18"/>
      <c r="AN25" s="18"/>
      <c r="AO25" s="18"/>
      <c r="AP25" s="18"/>
      <c r="AQ25" s="18"/>
    </row>
    <row r="26" spans="1:43">
      <c r="A26" s="1">
        <v>25</v>
      </c>
      <c r="B26" s="1">
        <v>19</v>
      </c>
      <c r="C26" s="1">
        <v>43</v>
      </c>
      <c r="D26" s="1">
        <v>35</v>
      </c>
      <c r="E26" s="1">
        <v>84</v>
      </c>
      <c r="F26" s="1">
        <v>200</v>
      </c>
      <c r="G26" s="1">
        <v>105</v>
      </c>
      <c r="H26" s="1">
        <v>25</v>
      </c>
      <c r="I26" s="1">
        <v>120</v>
      </c>
      <c r="J26" s="1">
        <v>62</v>
      </c>
      <c r="K26" s="1">
        <v>42</v>
      </c>
      <c r="L26" s="3">
        <v>22</v>
      </c>
      <c r="M26" s="1">
        <v>127</v>
      </c>
      <c r="N26" s="1">
        <v>20</v>
      </c>
      <c r="O26" s="1">
        <v>18</v>
      </c>
      <c r="P26" s="1">
        <v>162</v>
      </c>
      <c r="Q26" s="1">
        <v>56</v>
      </c>
      <c r="R26" s="15">
        <v>322</v>
      </c>
      <c r="T26" s="15" t="s">
        <v>333</v>
      </c>
      <c r="U26" s="189">
        <f>133/3.281</f>
        <v>40.536421822615054</v>
      </c>
      <c r="V26" s="189">
        <f>105/3.281</f>
        <v>32.002438281011884</v>
      </c>
      <c r="W26" s="189">
        <f>285/3.281</f>
        <v>86.86376104846083</v>
      </c>
      <c r="X26" s="189">
        <f>170/3.281</f>
        <v>51.813471502590673</v>
      </c>
      <c r="Y26" s="189">
        <f>415/3.281</f>
        <v>126.48582749161841</v>
      </c>
      <c r="Z26" s="254">
        <f>242/3.281</f>
        <v>73.758000609570246</v>
      </c>
      <c r="AA26" s="255">
        <f>155/3.281</f>
        <v>47.241694605303259</v>
      </c>
      <c r="AB26" s="255">
        <f>133/3.281</f>
        <v>40.536421822615054</v>
      </c>
      <c r="AC26" s="255">
        <f>98/3.281</f>
        <v>29.868942395611093</v>
      </c>
      <c r="AD26" s="255">
        <f>238/3.281</f>
        <v>72.538860103626945</v>
      </c>
      <c r="AE26" s="255">
        <f>172/3.281</f>
        <v>52.423041755562323</v>
      </c>
      <c r="AF26" s="255">
        <f>257/3.281</f>
        <v>78.329777506857667</v>
      </c>
      <c r="AG26" s="255">
        <f>595/3.281</f>
        <v>181.34715025906735</v>
      </c>
      <c r="AH26" s="255">
        <f>1069/3.281</f>
        <v>325.81530021334959</v>
      </c>
      <c r="AI26" s="255">
        <f>153/3.281</f>
        <v>46.632124352331601</v>
      </c>
      <c r="AJ26" s="255">
        <f>162/3.281</f>
        <v>49.37519049070405</v>
      </c>
      <c r="AK26" s="255">
        <f>98/3.281</f>
        <v>29.868942395611093</v>
      </c>
      <c r="AL26" s="189">
        <f>322/3.281</f>
        <v>98.140810728436449</v>
      </c>
      <c r="AM26" s="18"/>
      <c r="AN26" s="18"/>
      <c r="AO26" s="18"/>
      <c r="AP26" s="18"/>
      <c r="AQ26" s="18"/>
    </row>
    <row r="27" spans="1:43">
      <c r="A27" s="1">
        <v>75</v>
      </c>
      <c r="B27" s="1">
        <v>85</v>
      </c>
      <c r="C27" s="1">
        <v>275</v>
      </c>
      <c r="D27" s="1">
        <v>56</v>
      </c>
      <c r="E27" s="1">
        <v>415</v>
      </c>
      <c r="F27" s="1">
        <v>250</v>
      </c>
      <c r="G27" s="1">
        <v>155</v>
      </c>
      <c r="H27" s="1">
        <v>75</v>
      </c>
      <c r="I27" s="1">
        <v>125</v>
      </c>
      <c r="J27" s="1">
        <v>239</v>
      </c>
      <c r="K27" s="1">
        <v>181</v>
      </c>
      <c r="L27" s="3">
        <v>251</v>
      </c>
      <c r="M27" s="1">
        <v>165</v>
      </c>
      <c r="N27" s="1">
        <v>93</v>
      </c>
      <c r="O27" s="1">
        <v>153</v>
      </c>
      <c r="Q27" s="1">
        <v>115</v>
      </c>
      <c r="T27" s="15" t="s">
        <v>474</v>
      </c>
      <c r="U27" s="189">
        <f>90/3.281</f>
        <v>27.430661383724473</v>
      </c>
      <c r="V27" s="189">
        <v>0</v>
      </c>
      <c r="W27" s="189">
        <f>165/3.281</f>
        <v>50.289545870161533</v>
      </c>
      <c r="X27" s="189">
        <f>165/3.281</f>
        <v>50.289545870161533</v>
      </c>
      <c r="Y27" s="189">
        <v>0</v>
      </c>
      <c r="Z27" s="255">
        <v>0</v>
      </c>
      <c r="AA27" s="255">
        <f>115/3.281</f>
        <v>35.050289545870157</v>
      </c>
      <c r="AB27" s="189">
        <f>90/3.281</f>
        <v>27.430661383724473</v>
      </c>
      <c r="AC27" s="255">
        <v>0</v>
      </c>
      <c r="AD27" s="255">
        <v>0</v>
      </c>
      <c r="AE27" s="255">
        <f>142/3.281</f>
        <v>43.279487960987503</v>
      </c>
      <c r="AF27" s="255">
        <f>241/3.281</f>
        <v>73.453215483084421</v>
      </c>
      <c r="AG27" s="255">
        <v>0</v>
      </c>
      <c r="AH27" s="255">
        <v>0</v>
      </c>
      <c r="AI27" s="255">
        <f>148/3.281</f>
        <v>45.108198719902468</v>
      </c>
      <c r="AJ27" s="255">
        <f>159/3.281</f>
        <v>48.460835111246567</v>
      </c>
      <c r="AK27" s="255">
        <v>0</v>
      </c>
      <c r="AL27" s="189">
        <f>299/3.281</f>
        <v>91.130752819262412</v>
      </c>
      <c r="AM27" s="18"/>
      <c r="AN27" s="18"/>
      <c r="AO27" s="18"/>
      <c r="AP27" s="18"/>
      <c r="AQ27" s="18"/>
    </row>
    <row r="28" spans="1:43">
      <c r="A28" s="1">
        <v>166</v>
      </c>
      <c r="B28" s="1"/>
      <c r="C28" s="1">
        <v>285</v>
      </c>
      <c r="D28" s="1">
        <v>178</v>
      </c>
      <c r="E28" s="1"/>
      <c r="F28" s="1"/>
      <c r="G28" s="1"/>
      <c r="H28" s="1">
        <v>166</v>
      </c>
      <c r="I28" s="1"/>
      <c r="J28" s="3"/>
      <c r="K28" s="3"/>
      <c r="L28" s="1"/>
      <c r="M28" s="1">
        <v>225</v>
      </c>
      <c r="N28" s="1">
        <v>702</v>
      </c>
      <c r="O28" s="1"/>
      <c r="Q28" s="1">
        <v>126</v>
      </c>
      <c r="U28" s="189">
        <f>105/3.281</f>
        <v>32.002438281011884</v>
      </c>
      <c r="V28" s="189">
        <v>0</v>
      </c>
      <c r="W28" s="189">
        <f>285/3.281</f>
        <v>86.86376104846083</v>
      </c>
      <c r="X28" s="189">
        <f>170/3.281</f>
        <v>51.813471502590673</v>
      </c>
      <c r="Y28" s="189">
        <v>0</v>
      </c>
      <c r="Z28" s="255">
        <v>0</v>
      </c>
      <c r="AA28" s="255">
        <f>155/3.281</f>
        <v>47.241694605303259</v>
      </c>
      <c r="AB28" s="189">
        <f>105/3.281</f>
        <v>32.002438281011884</v>
      </c>
      <c r="AC28" s="255">
        <v>0</v>
      </c>
      <c r="AD28" s="255">
        <v>0</v>
      </c>
      <c r="AE28" s="255">
        <f>172/3.281</f>
        <v>52.423041755562323</v>
      </c>
      <c r="AF28" s="255">
        <f>257/3.281</f>
        <v>78.329777506857667</v>
      </c>
      <c r="AG28" s="255">
        <v>0</v>
      </c>
      <c r="AH28" s="255">
        <v>0</v>
      </c>
      <c r="AI28" s="255">
        <f>153/3.281</f>
        <v>46.632124352331601</v>
      </c>
      <c r="AJ28" s="255">
        <f>162/3.281</f>
        <v>49.37519049070405</v>
      </c>
      <c r="AK28" s="255">
        <v>0</v>
      </c>
      <c r="AL28" s="189">
        <f>307/3.281</f>
        <v>93.569033831149042</v>
      </c>
    </row>
    <row r="29" spans="1:43">
      <c r="A29" s="1">
        <v>179</v>
      </c>
      <c r="B29" s="1"/>
      <c r="C29" s="1"/>
      <c r="D29" s="1"/>
      <c r="E29" s="1"/>
      <c r="F29" s="1"/>
      <c r="G29" s="1"/>
      <c r="H29" s="1">
        <v>179</v>
      </c>
      <c r="I29" s="1"/>
      <c r="K29" s="3"/>
      <c r="L29" s="1"/>
      <c r="M29" s="1">
        <v>552</v>
      </c>
      <c r="N29" s="1">
        <v>934</v>
      </c>
      <c r="O29" s="1"/>
      <c r="Q29" s="1">
        <v>129</v>
      </c>
    </row>
    <row r="30" spans="1:43">
      <c r="A30" s="1">
        <v>180</v>
      </c>
      <c r="C30" s="1"/>
      <c r="D30" s="1"/>
      <c r="E30" s="1"/>
      <c r="F30" s="1"/>
      <c r="H30" s="1">
        <v>180</v>
      </c>
      <c r="I30" s="1"/>
      <c r="K30" s="1"/>
      <c r="L30" s="1"/>
      <c r="M30" s="1">
        <v>585</v>
      </c>
      <c r="N30" s="1">
        <v>940</v>
      </c>
      <c r="O30" s="1"/>
      <c r="T30" s="20"/>
      <c r="U30" s="20"/>
      <c r="V30" s="20"/>
      <c r="W30" s="20"/>
      <c r="X30" s="20"/>
      <c r="Y30" s="20"/>
      <c r="Z30" s="20"/>
      <c r="AA30" s="20"/>
      <c r="AB30" s="20"/>
    </row>
    <row r="31" spans="1:43">
      <c r="A31" s="1"/>
      <c r="B31" s="1"/>
      <c r="C31" s="1"/>
      <c r="D31" s="1"/>
      <c r="F31" s="1"/>
      <c r="H31" s="1"/>
      <c r="I31" s="1"/>
      <c r="K31" s="1"/>
      <c r="L31" s="1"/>
      <c r="M31" s="1">
        <v>605</v>
      </c>
      <c r="N31" s="1">
        <v>960</v>
      </c>
      <c r="O31" s="1"/>
      <c r="T31" s="20"/>
      <c r="U31" s="20"/>
      <c r="V31" s="20"/>
      <c r="W31" s="20"/>
      <c r="X31" s="20"/>
      <c r="Y31" s="20"/>
      <c r="Z31" s="20"/>
      <c r="AA31" s="20"/>
      <c r="AB31" s="20"/>
    </row>
    <row r="32" spans="1:43">
      <c r="A32" s="1"/>
      <c r="C32" s="1"/>
      <c r="D32" s="1"/>
      <c r="F32" s="1"/>
      <c r="H32" s="1"/>
      <c r="I32" s="1"/>
      <c r="K32" s="1"/>
      <c r="L32" s="1"/>
      <c r="M32" s="1">
        <v>650</v>
      </c>
      <c r="N32" s="1">
        <v>1058</v>
      </c>
      <c r="O32" s="1"/>
      <c r="T32" s="20"/>
      <c r="U32" s="20"/>
      <c r="V32" s="20"/>
      <c r="W32" s="20"/>
      <c r="X32" s="20"/>
      <c r="Y32" s="20"/>
      <c r="Z32" s="20"/>
      <c r="AA32" s="20"/>
      <c r="AB32" s="20"/>
    </row>
    <row r="33" spans="1:32">
      <c r="A33" s="1"/>
      <c r="C33" s="1"/>
      <c r="F33" s="1"/>
      <c r="H33" s="1"/>
      <c r="I33" s="1"/>
      <c r="K33" s="1"/>
      <c r="L33" s="1"/>
      <c r="M33" s="1">
        <v>925</v>
      </c>
      <c r="N33" s="1">
        <v>1064</v>
      </c>
      <c r="O33" s="1"/>
      <c r="T33" s="20"/>
      <c r="U33" s="20"/>
      <c r="V33" s="20"/>
      <c r="W33" s="20"/>
      <c r="X33" s="20"/>
      <c r="Y33" s="20"/>
      <c r="Z33" s="20"/>
      <c r="AA33" s="20"/>
      <c r="AB33" s="20"/>
    </row>
    <row r="34" spans="1:32">
      <c r="H34" s="1"/>
      <c r="I34" s="1"/>
      <c r="K34" s="1"/>
      <c r="L34" s="1"/>
      <c r="M34" s="161"/>
      <c r="N34" s="1">
        <v>1069</v>
      </c>
      <c r="O34" s="1"/>
      <c r="U34" s="144"/>
    </row>
    <row r="35" spans="1:32">
      <c r="H35" s="1"/>
      <c r="K35" s="1"/>
      <c r="L35" s="1"/>
      <c r="M35" s="20"/>
      <c r="N35" s="1"/>
      <c r="O35" s="1"/>
      <c r="T35"/>
    </row>
    <row r="36" spans="1:32">
      <c r="K36" s="1"/>
      <c r="L36" s="1"/>
      <c r="M36" s="20"/>
      <c r="N36" s="1"/>
      <c r="T36"/>
    </row>
    <row r="37" spans="1:32" ht="18.899999999999999" thickBot="1">
      <c r="A37"/>
      <c r="B37"/>
      <c r="C37"/>
      <c r="D37"/>
      <c r="E37"/>
      <c r="F37"/>
      <c r="G37"/>
      <c r="H37"/>
      <c r="I37"/>
      <c r="J37"/>
      <c r="K37"/>
      <c r="L37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spans="1:32" ht="18.899999999999999" thickBot="1">
      <c r="A38" s="32" t="s">
        <v>87</v>
      </c>
      <c r="B38" s="33" t="s">
        <v>88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8"/>
    </row>
    <row r="39" spans="1:32" ht="18.899999999999999" thickBot="1">
      <c r="A39" s="207" t="s">
        <v>44</v>
      </c>
      <c r="B39" s="208" t="s">
        <v>168</v>
      </c>
      <c r="C39" s="207" t="s">
        <v>33</v>
      </c>
      <c r="D39" s="209" t="s">
        <v>169</v>
      </c>
      <c r="E39" s="207" t="s">
        <v>34</v>
      </c>
      <c r="F39" s="209" t="s">
        <v>265</v>
      </c>
      <c r="G39" s="207" t="s">
        <v>45</v>
      </c>
      <c r="H39" s="209" t="s">
        <v>171</v>
      </c>
      <c r="I39" s="207" t="s">
        <v>46</v>
      </c>
      <c r="J39" s="208" t="s">
        <v>170</v>
      </c>
      <c r="K39" s="210" t="s">
        <v>36</v>
      </c>
      <c r="L39" s="211" t="s">
        <v>168</v>
      </c>
      <c r="M39" s="210" t="s">
        <v>47</v>
      </c>
      <c r="N39" s="211" t="s">
        <v>173</v>
      </c>
      <c r="O39" s="212" t="s">
        <v>50</v>
      </c>
      <c r="P39" s="211" t="s">
        <v>267</v>
      </c>
      <c r="Q39" s="210" t="s">
        <v>51</v>
      </c>
      <c r="R39" s="211" t="s">
        <v>268</v>
      </c>
      <c r="S39" s="212" t="s">
        <v>40</v>
      </c>
      <c r="T39" s="210" t="s">
        <v>174</v>
      </c>
      <c r="U39" s="213" t="s">
        <v>53</v>
      </c>
      <c r="V39" s="214">
        <v>124663</v>
      </c>
      <c r="W39" s="215" t="s">
        <v>42</v>
      </c>
      <c r="X39" s="216">
        <v>292470</v>
      </c>
      <c r="Y39" s="215" t="s">
        <v>261</v>
      </c>
      <c r="Z39" s="216" t="s">
        <v>83</v>
      </c>
      <c r="AA39" s="215" t="s">
        <v>270</v>
      </c>
      <c r="AB39" s="216" t="s">
        <v>260</v>
      </c>
      <c r="AC39" s="215" t="s">
        <v>331</v>
      </c>
      <c r="AD39" s="217">
        <v>126529</v>
      </c>
      <c r="AE39" s="221" t="s">
        <v>356</v>
      </c>
      <c r="AF39" s="222" t="s">
        <v>355</v>
      </c>
    </row>
    <row r="40" spans="1:32">
      <c r="A40" s="27" t="s">
        <v>49</v>
      </c>
      <c r="B40" s="28" t="s">
        <v>43</v>
      </c>
      <c r="C40" s="27" t="s">
        <v>49</v>
      </c>
      <c r="D40" s="31" t="s">
        <v>43</v>
      </c>
      <c r="E40" s="27" t="s">
        <v>49</v>
      </c>
      <c r="F40" s="28" t="s">
        <v>43</v>
      </c>
      <c r="G40" s="184" t="s">
        <v>49</v>
      </c>
      <c r="H40" s="183" t="s">
        <v>43</v>
      </c>
      <c r="I40" s="27" t="s">
        <v>49</v>
      </c>
      <c r="J40" s="28" t="s">
        <v>48</v>
      </c>
      <c r="K40" s="52" t="s">
        <v>49</v>
      </c>
      <c r="L40" s="51" t="s">
        <v>43</v>
      </c>
      <c r="M40" s="89" t="s">
        <v>49</v>
      </c>
      <c r="N40" s="90" t="s">
        <v>48</v>
      </c>
      <c r="O40" s="89" t="s">
        <v>49</v>
      </c>
      <c r="P40" s="90" t="s">
        <v>48</v>
      </c>
      <c r="Q40" s="185" t="s">
        <v>52</v>
      </c>
      <c r="R40" s="90" t="s">
        <v>48</v>
      </c>
      <c r="S40" s="89" t="s">
        <v>49</v>
      </c>
      <c r="T40" s="185" t="s">
        <v>43</v>
      </c>
      <c r="U40" s="29" t="s">
        <v>49</v>
      </c>
      <c r="V40" s="49" t="s">
        <v>48</v>
      </c>
      <c r="W40" s="30" t="s">
        <v>49</v>
      </c>
      <c r="X40" s="49" t="s">
        <v>48</v>
      </c>
      <c r="Y40" s="30" t="s">
        <v>49</v>
      </c>
      <c r="Z40" s="49" t="s">
        <v>48</v>
      </c>
      <c r="AA40" s="30" t="s">
        <v>49</v>
      </c>
      <c r="AB40" s="49" t="s">
        <v>48</v>
      </c>
      <c r="AC40" s="30" t="s">
        <v>49</v>
      </c>
      <c r="AD40" s="49" t="s">
        <v>48</v>
      </c>
      <c r="AE40" s="30" t="s">
        <v>49</v>
      </c>
      <c r="AF40" s="49" t="s">
        <v>48</v>
      </c>
    </row>
    <row r="41" spans="1:32">
      <c r="A41" s="155">
        <v>0.2</v>
      </c>
      <c r="B41" s="155">
        <v>1683.7392</v>
      </c>
      <c r="C41" s="155">
        <v>1.1000000000000001</v>
      </c>
      <c r="D41" s="196">
        <v>1650.3168000000001</v>
      </c>
      <c r="E41" s="155">
        <v>3.7</v>
      </c>
      <c r="F41" s="155">
        <v>1448.2511999999999</v>
      </c>
      <c r="G41" s="155">
        <v>5.3</v>
      </c>
      <c r="H41" s="155">
        <v>1347.2447999999999</v>
      </c>
      <c r="I41" s="155">
        <v>9.1</v>
      </c>
      <c r="J41" s="196">
        <v>1136.0976000000001</v>
      </c>
      <c r="K41" s="155">
        <v>0.2</v>
      </c>
      <c r="L41" s="155">
        <v>1683.7392</v>
      </c>
      <c r="M41" s="155">
        <v>1.5</v>
      </c>
      <c r="N41" s="196">
        <v>1591.0752</v>
      </c>
      <c r="O41" s="155">
        <v>5.8</v>
      </c>
      <c r="P41" s="155">
        <v>1308.7008000000001</v>
      </c>
      <c r="Q41" s="155">
        <v>8.1</v>
      </c>
      <c r="R41" s="155">
        <v>1184.04</v>
      </c>
      <c r="S41" s="155">
        <v>10.7</v>
      </c>
      <c r="T41" s="196">
        <v>1059.7488000000001</v>
      </c>
      <c r="U41" s="155">
        <v>1.3</v>
      </c>
      <c r="V41" s="197">
        <v>1690.3920000000001</v>
      </c>
      <c r="W41" s="155">
        <v>3.3</v>
      </c>
      <c r="X41" s="155">
        <v>1540.9151999999999</v>
      </c>
      <c r="Y41" s="155">
        <v>5.3</v>
      </c>
      <c r="Z41" s="196">
        <v>1392.5472</v>
      </c>
      <c r="AA41" s="155">
        <v>8</v>
      </c>
      <c r="AB41" s="155">
        <v>1257.4848</v>
      </c>
      <c r="AC41" s="155">
        <v>9</v>
      </c>
      <c r="AD41" s="155">
        <v>1292.4911999999999</v>
      </c>
      <c r="AE41" s="155">
        <v>8.5</v>
      </c>
      <c r="AF41" s="155">
        <v>1235.2032000000002</v>
      </c>
    </row>
    <row r="42" spans="1:32">
      <c r="A42" s="155">
        <v>0.2</v>
      </c>
      <c r="B42" s="155" t="e" cm="1">
        <f t="array" ref="B42">$E$6-B42A25</f>
        <v>#NAME?</v>
      </c>
      <c r="C42" s="155">
        <v>1.1000000000000001</v>
      </c>
      <c r="D42" s="196">
        <f>$E$7-B25</f>
        <v>1647.3168000000001</v>
      </c>
      <c r="E42" s="155">
        <v>3.7</v>
      </c>
      <c r="F42" s="155">
        <f t="shared" ref="F42:F50" si="0">$E$8-C25</f>
        <v>1444.2511999999999</v>
      </c>
      <c r="G42" s="155">
        <v>5.3</v>
      </c>
      <c r="H42" s="155">
        <f t="shared" ref="H42:H49" si="1">$E$9-D25</f>
        <v>1341.2447999999999</v>
      </c>
      <c r="I42" s="155">
        <v>9.1</v>
      </c>
      <c r="J42" s="196">
        <f t="shared" ref="J42:J47" si="2">$E$10-E25</f>
        <v>1127.0976000000001</v>
      </c>
      <c r="K42" s="155">
        <v>0.2</v>
      </c>
      <c r="L42" s="155">
        <f t="shared" ref="L42:L50" si="3">$E$11-F25</f>
        <v>1681.7392</v>
      </c>
      <c r="M42" s="155">
        <v>1.5</v>
      </c>
      <c r="N42" s="196">
        <f>$E$12-G25</f>
        <v>1586.0752</v>
      </c>
      <c r="O42" s="155">
        <v>5.8</v>
      </c>
      <c r="P42" s="155">
        <f t="shared" ref="P42:P52" si="4">$E$13-H25</f>
        <v>1302.7008000000001</v>
      </c>
      <c r="Q42" s="155">
        <v>8.1</v>
      </c>
      <c r="R42" s="155">
        <f t="shared" ref="R42:R51" si="5">$E$14-I25</f>
        <v>1179.04</v>
      </c>
      <c r="S42" s="155">
        <v>10.7</v>
      </c>
      <c r="T42" s="196">
        <f>$E$15-J25</f>
        <v>1044.7488000000001</v>
      </c>
      <c r="U42" s="155">
        <v>1.3</v>
      </c>
      <c r="V42" s="196">
        <f t="shared" ref="V42:V53" si="6">$E$16-K25</f>
        <v>1686.3920000000001</v>
      </c>
      <c r="W42" s="155">
        <v>3.3</v>
      </c>
      <c r="X42" s="155">
        <f t="shared" ref="X42:X53" si="7">$E$17-L25</f>
        <v>1536.9151999999999</v>
      </c>
      <c r="Y42" s="155">
        <v>5.3</v>
      </c>
      <c r="Z42" s="196">
        <f t="shared" ref="Z42:Z50" si="8">$E$18-M25</f>
        <v>1374.5472</v>
      </c>
      <c r="AA42" s="155">
        <v>8</v>
      </c>
      <c r="AB42" s="155">
        <f t="shared" ref="AB42:AB53" si="9">$E$19-N25</f>
        <v>1252.4848</v>
      </c>
      <c r="AC42" s="155">
        <v>9</v>
      </c>
      <c r="AD42" s="155">
        <f t="shared" ref="AD42:AD52" si="10">$E$20-O25</f>
        <v>1289.4911999999999</v>
      </c>
      <c r="AE42" s="155">
        <v>8.5</v>
      </c>
      <c r="AF42" s="155" t="e">
        <f>E21-#REF!</f>
        <v>#REF!</v>
      </c>
    </row>
    <row r="43" spans="1:32">
      <c r="A43" s="155">
        <v>0.2</v>
      </c>
      <c r="B43" s="155">
        <f t="shared" ref="B43:B50" si="11">$E$6-A26</f>
        <v>1658.7392</v>
      </c>
      <c r="C43" s="155">
        <v>1.1000000000000001</v>
      </c>
      <c r="D43" s="196">
        <f>$E$7-B26</f>
        <v>1631.3168000000001</v>
      </c>
      <c r="E43" s="155">
        <v>3.7</v>
      </c>
      <c r="F43" s="155">
        <f t="shared" si="0"/>
        <v>1405.2511999999999</v>
      </c>
      <c r="G43" s="155">
        <v>5.3</v>
      </c>
      <c r="H43" s="155">
        <f t="shared" si="1"/>
        <v>1312.2447999999999</v>
      </c>
      <c r="I43" s="155">
        <v>9.1</v>
      </c>
      <c r="J43" s="196">
        <f t="shared" si="2"/>
        <v>1052.0976000000001</v>
      </c>
      <c r="K43" s="155">
        <v>0.2</v>
      </c>
      <c r="L43" s="155">
        <f t="shared" si="3"/>
        <v>1483.7392</v>
      </c>
      <c r="M43" s="155">
        <v>1.5</v>
      </c>
      <c r="N43" s="196">
        <f>$E$12-G26</f>
        <v>1486.0752</v>
      </c>
      <c r="O43" s="155">
        <v>5.8</v>
      </c>
      <c r="P43" s="155">
        <f t="shared" si="4"/>
        <v>1283.7008000000001</v>
      </c>
      <c r="Q43" s="155">
        <v>8.1</v>
      </c>
      <c r="R43" s="155">
        <f t="shared" si="5"/>
        <v>1064.04</v>
      </c>
      <c r="S43" s="155">
        <v>10.7</v>
      </c>
      <c r="T43" s="196">
        <f>$E$15-J26</f>
        <v>997.74880000000007</v>
      </c>
      <c r="U43" s="155">
        <v>1.3</v>
      </c>
      <c r="V43" s="196">
        <f t="shared" si="6"/>
        <v>1648.3920000000001</v>
      </c>
      <c r="W43" s="155">
        <v>3.3</v>
      </c>
      <c r="X43" s="155">
        <f t="shared" si="7"/>
        <v>1518.9151999999999</v>
      </c>
      <c r="Y43" s="155">
        <v>5.3</v>
      </c>
      <c r="Z43" s="196">
        <f t="shared" si="8"/>
        <v>1265.5472</v>
      </c>
      <c r="AA43" s="155">
        <v>8</v>
      </c>
      <c r="AB43" s="155">
        <f t="shared" si="9"/>
        <v>1237.4848</v>
      </c>
      <c r="AC43" s="155">
        <v>9</v>
      </c>
      <c r="AD43" s="155">
        <f t="shared" si="10"/>
        <v>1274.4911999999999</v>
      </c>
      <c r="AE43" s="155">
        <v>8.5</v>
      </c>
      <c r="AF43" s="155" t="e">
        <f>E21-#REF!</f>
        <v>#REF!</v>
      </c>
    </row>
    <row r="44" spans="1:32">
      <c r="A44" s="155">
        <v>0.2</v>
      </c>
      <c r="B44" s="155">
        <f t="shared" si="11"/>
        <v>1608.7392</v>
      </c>
      <c r="C44" s="155">
        <v>1.1000000000000001</v>
      </c>
      <c r="D44" s="196">
        <f>$E$7-B27</f>
        <v>1565.3168000000001</v>
      </c>
      <c r="E44" s="155">
        <v>3.7</v>
      </c>
      <c r="F44" s="155">
        <f t="shared" si="0"/>
        <v>1173.2511999999999</v>
      </c>
      <c r="G44" s="155">
        <v>5.3</v>
      </c>
      <c r="H44" s="155">
        <f t="shared" si="1"/>
        <v>1291.2447999999999</v>
      </c>
      <c r="I44" s="155">
        <v>9.1</v>
      </c>
      <c r="J44" s="196">
        <f t="shared" si="2"/>
        <v>721.09760000000006</v>
      </c>
      <c r="K44" s="155">
        <v>0.2</v>
      </c>
      <c r="L44" s="155">
        <f t="shared" si="3"/>
        <v>1433.7392</v>
      </c>
      <c r="M44" s="155">
        <v>1.5</v>
      </c>
      <c r="N44" s="196">
        <f>$E$12-G27</f>
        <v>1436.0752</v>
      </c>
      <c r="O44" s="155">
        <v>5.8</v>
      </c>
      <c r="P44" s="155">
        <f t="shared" si="4"/>
        <v>1233.7008000000001</v>
      </c>
      <c r="Q44" s="155">
        <v>8.1</v>
      </c>
      <c r="R44" s="155">
        <f t="shared" si="5"/>
        <v>1059.04</v>
      </c>
      <c r="S44" s="155">
        <v>10.7</v>
      </c>
      <c r="T44" s="196">
        <f>$E$15-J27</f>
        <v>820.74880000000007</v>
      </c>
      <c r="U44" s="155">
        <v>1.3</v>
      </c>
      <c r="V44" s="196">
        <f t="shared" si="6"/>
        <v>1509.3920000000001</v>
      </c>
      <c r="W44" s="155">
        <v>3.3</v>
      </c>
      <c r="X44" s="155">
        <f t="shared" si="7"/>
        <v>1289.9151999999999</v>
      </c>
      <c r="Y44" s="155">
        <v>5.3</v>
      </c>
      <c r="Z44" s="196">
        <f t="shared" si="8"/>
        <v>1227.5472</v>
      </c>
      <c r="AA44" s="155">
        <v>8</v>
      </c>
      <c r="AB44" s="155">
        <f t="shared" si="9"/>
        <v>1164.4848</v>
      </c>
      <c r="AC44" s="155">
        <v>9</v>
      </c>
      <c r="AD44" s="155">
        <f t="shared" si="10"/>
        <v>1139.4911999999999</v>
      </c>
      <c r="AE44" s="155">
        <v>8.5</v>
      </c>
      <c r="AF44" s="155" t="e">
        <f>E21-#REF!</f>
        <v>#REF!</v>
      </c>
    </row>
    <row r="45" spans="1:32">
      <c r="A45" s="155">
        <v>0.2</v>
      </c>
      <c r="B45" s="155">
        <f t="shared" si="11"/>
        <v>1517.7392</v>
      </c>
      <c r="C45" s="155">
        <v>1.1000000000000001</v>
      </c>
      <c r="D45" s="196">
        <f>$E$7-B28</f>
        <v>1650.3168000000001</v>
      </c>
      <c r="E45" s="155">
        <v>3.7</v>
      </c>
      <c r="F45" s="155">
        <f t="shared" si="0"/>
        <v>1163.2511999999999</v>
      </c>
      <c r="G45" s="155">
        <v>5.3</v>
      </c>
      <c r="H45" s="155">
        <f t="shared" si="1"/>
        <v>1169.2447999999999</v>
      </c>
      <c r="I45" s="155">
        <v>9.1</v>
      </c>
      <c r="J45" s="196">
        <f t="shared" si="2"/>
        <v>1136.0976000000001</v>
      </c>
      <c r="K45" s="155">
        <v>0.2</v>
      </c>
      <c r="L45" s="155">
        <f t="shared" si="3"/>
        <v>1683.7392</v>
      </c>
      <c r="M45" s="155">
        <v>1.5</v>
      </c>
      <c r="N45" s="196">
        <f>$E$12-G28</f>
        <v>1591.0752</v>
      </c>
      <c r="O45" s="155">
        <v>5.8</v>
      </c>
      <c r="P45" s="155">
        <f t="shared" si="4"/>
        <v>1142.7008000000001</v>
      </c>
      <c r="Q45" s="155">
        <v>8.1</v>
      </c>
      <c r="R45" s="155">
        <f t="shared" si="5"/>
        <v>1184.04</v>
      </c>
      <c r="S45" s="155">
        <v>10.7</v>
      </c>
      <c r="T45" s="196">
        <f>$E$15-J28</f>
        <v>1059.7488000000001</v>
      </c>
      <c r="U45" s="155">
        <v>1.3</v>
      </c>
      <c r="V45" s="196">
        <f t="shared" si="6"/>
        <v>1690.3920000000001</v>
      </c>
      <c r="W45" s="155">
        <v>3.3</v>
      </c>
      <c r="X45" s="155">
        <f t="shared" si="7"/>
        <v>1540.9151999999999</v>
      </c>
      <c r="Y45" s="155">
        <v>5.3</v>
      </c>
      <c r="Z45" s="196">
        <f t="shared" si="8"/>
        <v>1167.5472</v>
      </c>
      <c r="AA45" s="155">
        <v>8</v>
      </c>
      <c r="AB45" s="155">
        <f t="shared" si="9"/>
        <v>555.48479999999995</v>
      </c>
      <c r="AC45" s="155">
        <v>9</v>
      </c>
      <c r="AD45" s="155">
        <f t="shared" si="10"/>
        <v>1292.4911999999999</v>
      </c>
      <c r="AE45" s="155">
        <v>8.5</v>
      </c>
      <c r="AF45" s="155" t="e">
        <f>E21-#REF!</f>
        <v>#REF!</v>
      </c>
    </row>
    <row r="46" spans="1:32">
      <c r="A46" s="155">
        <v>0.2</v>
      </c>
      <c r="B46" s="155">
        <f t="shared" si="11"/>
        <v>1504.7392</v>
      </c>
      <c r="C46" s="155">
        <v>1.1000000000000001</v>
      </c>
      <c r="D46" s="196">
        <f>$E$7-B29</f>
        <v>1650.3168000000001</v>
      </c>
      <c r="E46" s="155">
        <v>3.7</v>
      </c>
      <c r="F46" s="155">
        <f t="shared" si="0"/>
        <v>1448.2511999999999</v>
      </c>
      <c r="G46" s="155">
        <v>5.3</v>
      </c>
      <c r="H46" s="155">
        <f t="shared" si="1"/>
        <v>1347.2447999999999</v>
      </c>
      <c r="I46" s="155">
        <v>9.1</v>
      </c>
      <c r="J46" s="196">
        <f t="shared" si="2"/>
        <v>1136.0976000000001</v>
      </c>
      <c r="K46" s="155">
        <v>0.2</v>
      </c>
      <c r="L46" s="155">
        <f t="shared" si="3"/>
        <v>1683.7392</v>
      </c>
      <c r="M46" s="155">
        <v>1.5</v>
      </c>
      <c r="N46" s="196">
        <f>$E$12-G29</f>
        <v>1591.0752</v>
      </c>
      <c r="O46" s="155">
        <v>5.8</v>
      </c>
      <c r="P46" s="155">
        <f t="shared" si="4"/>
        <v>1129.7008000000001</v>
      </c>
      <c r="Q46" s="155">
        <v>8.1</v>
      </c>
      <c r="R46" s="155">
        <f t="shared" si="5"/>
        <v>1184.04</v>
      </c>
      <c r="U46" s="155">
        <v>1.3</v>
      </c>
      <c r="V46" s="196">
        <f t="shared" si="6"/>
        <v>1690.3920000000001</v>
      </c>
      <c r="W46" s="155">
        <v>3.3</v>
      </c>
      <c r="X46" s="155">
        <f t="shared" si="7"/>
        <v>1540.9151999999999</v>
      </c>
      <c r="Y46" s="155">
        <v>5.3</v>
      </c>
      <c r="Z46" s="196">
        <f t="shared" si="8"/>
        <v>840.54719999999998</v>
      </c>
      <c r="AA46" s="155">
        <v>8</v>
      </c>
      <c r="AB46" s="155">
        <f t="shared" si="9"/>
        <v>323.48479999999995</v>
      </c>
      <c r="AC46" s="155">
        <v>9</v>
      </c>
      <c r="AD46" s="155">
        <f t="shared" si="10"/>
        <v>1292.4911999999999</v>
      </c>
      <c r="AE46" s="155">
        <v>8.5</v>
      </c>
      <c r="AF46" s="155" t="e">
        <f>E21-#REF!</f>
        <v>#REF!</v>
      </c>
    </row>
    <row r="47" spans="1:32">
      <c r="A47" s="155">
        <v>0.2</v>
      </c>
      <c r="B47" s="155">
        <f t="shared" si="11"/>
        <v>1503.7392</v>
      </c>
      <c r="E47" s="155">
        <v>3.7</v>
      </c>
      <c r="F47" s="155">
        <f t="shared" si="0"/>
        <v>1448.2511999999999</v>
      </c>
      <c r="G47" s="155">
        <v>5.3</v>
      </c>
      <c r="H47" s="155">
        <f t="shared" si="1"/>
        <v>1347.2447999999999</v>
      </c>
      <c r="I47" s="155">
        <v>9.1</v>
      </c>
      <c r="J47" s="196">
        <f t="shared" si="2"/>
        <v>1136.0976000000001</v>
      </c>
      <c r="K47" s="155">
        <v>0.2</v>
      </c>
      <c r="L47" s="155">
        <f t="shared" si="3"/>
        <v>1683.7392</v>
      </c>
      <c r="O47" s="155">
        <v>5.8</v>
      </c>
      <c r="P47" s="155">
        <f t="shared" si="4"/>
        <v>1128.7008000000001</v>
      </c>
      <c r="Q47" s="155">
        <v>8.1</v>
      </c>
      <c r="R47" s="155">
        <f t="shared" si="5"/>
        <v>1184.04</v>
      </c>
      <c r="U47" s="155">
        <v>1.3</v>
      </c>
      <c r="V47" s="196">
        <f t="shared" si="6"/>
        <v>1690.3920000000001</v>
      </c>
      <c r="W47" s="155">
        <v>3.3</v>
      </c>
      <c r="X47" s="155">
        <f t="shared" si="7"/>
        <v>1540.9151999999999</v>
      </c>
      <c r="Y47" s="155">
        <v>5.3</v>
      </c>
      <c r="Z47" s="196">
        <f t="shared" si="8"/>
        <v>807.54719999999998</v>
      </c>
      <c r="AA47" s="155">
        <v>8</v>
      </c>
      <c r="AB47" s="155">
        <f t="shared" si="9"/>
        <v>317.48479999999995</v>
      </c>
      <c r="AC47" s="155">
        <v>9</v>
      </c>
      <c r="AD47" s="155">
        <f t="shared" si="10"/>
        <v>1292.4911999999999</v>
      </c>
      <c r="AE47" s="155">
        <v>8.5</v>
      </c>
      <c r="AF47" s="155" t="e">
        <f>E21-#REF!</f>
        <v>#REF!</v>
      </c>
    </row>
    <row r="48" spans="1:32">
      <c r="A48" s="155">
        <v>0.2</v>
      </c>
      <c r="B48" s="155">
        <f t="shared" si="11"/>
        <v>1683.7392</v>
      </c>
      <c r="E48" s="155">
        <v>3.7</v>
      </c>
      <c r="F48" s="155">
        <f t="shared" si="0"/>
        <v>1448.2511999999999</v>
      </c>
      <c r="G48" s="155">
        <v>5.3</v>
      </c>
      <c r="H48" s="155">
        <f t="shared" si="1"/>
        <v>1347.2447999999999</v>
      </c>
      <c r="K48" s="155">
        <v>0.2</v>
      </c>
      <c r="L48" s="155">
        <f t="shared" si="3"/>
        <v>1683.7392</v>
      </c>
      <c r="O48" s="155">
        <v>5.8</v>
      </c>
      <c r="P48" s="155">
        <f t="shared" si="4"/>
        <v>1308.7008000000001</v>
      </c>
      <c r="Q48" s="155">
        <v>8.1</v>
      </c>
      <c r="R48" s="155">
        <f t="shared" si="5"/>
        <v>1184.04</v>
      </c>
      <c r="U48" s="155">
        <v>1.3</v>
      </c>
      <c r="V48" s="196">
        <f t="shared" si="6"/>
        <v>1690.3920000000001</v>
      </c>
      <c r="W48" s="155">
        <v>3.3</v>
      </c>
      <c r="X48" s="155">
        <f t="shared" si="7"/>
        <v>1540.9151999999999</v>
      </c>
      <c r="Y48" s="155">
        <v>5.3</v>
      </c>
      <c r="Z48" s="196">
        <f t="shared" si="8"/>
        <v>787.54719999999998</v>
      </c>
      <c r="AA48" s="155">
        <v>8</v>
      </c>
      <c r="AB48" s="155">
        <f t="shared" si="9"/>
        <v>297.48479999999995</v>
      </c>
      <c r="AC48" s="155">
        <v>9</v>
      </c>
      <c r="AD48" s="155">
        <f t="shared" si="10"/>
        <v>1292.4911999999999</v>
      </c>
      <c r="AE48" s="155">
        <v>8.5</v>
      </c>
      <c r="AF48" s="155" t="e">
        <f>E21-#REF!</f>
        <v>#REF!</v>
      </c>
    </row>
    <row r="49" spans="1:32">
      <c r="A49" s="155">
        <v>0.2</v>
      </c>
      <c r="B49" s="155">
        <f t="shared" si="11"/>
        <v>1683.7392</v>
      </c>
      <c r="E49" s="155">
        <v>3.7</v>
      </c>
      <c r="F49" s="155">
        <f t="shared" si="0"/>
        <v>1448.2511999999999</v>
      </c>
      <c r="G49" s="155">
        <v>5.3</v>
      </c>
      <c r="H49" s="155">
        <f t="shared" si="1"/>
        <v>1347.2447999999999</v>
      </c>
      <c r="K49" s="155">
        <v>0.2</v>
      </c>
      <c r="L49" s="155">
        <f t="shared" si="3"/>
        <v>1683.7392</v>
      </c>
      <c r="O49" s="155">
        <v>5.8</v>
      </c>
      <c r="P49" s="155">
        <f t="shared" si="4"/>
        <v>1308.7008000000001</v>
      </c>
      <c r="Q49" s="155">
        <v>8.1</v>
      </c>
      <c r="R49" s="155">
        <f t="shared" si="5"/>
        <v>1184.04</v>
      </c>
      <c r="U49" s="155">
        <v>1.3</v>
      </c>
      <c r="V49" s="196">
        <f t="shared" si="6"/>
        <v>1690.3920000000001</v>
      </c>
      <c r="W49" s="155">
        <v>3.3</v>
      </c>
      <c r="X49" s="155">
        <f t="shared" si="7"/>
        <v>1540.9151999999999</v>
      </c>
      <c r="Y49" s="155">
        <v>5.3</v>
      </c>
      <c r="Z49" s="196">
        <f t="shared" si="8"/>
        <v>742.54719999999998</v>
      </c>
      <c r="AA49" s="155">
        <v>8</v>
      </c>
      <c r="AB49" s="155">
        <f t="shared" si="9"/>
        <v>199.48479999999995</v>
      </c>
      <c r="AC49" s="155">
        <v>9</v>
      </c>
      <c r="AD49" s="155">
        <f t="shared" si="10"/>
        <v>1292.4911999999999</v>
      </c>
      <c r="AE49" s="155">
        <v>8.5</v>
      </c>
      <c r="AF49" s="155" t="e">
        <f>E21-#REF!</f>
        <v>#REF!</v>
      </c>
    </row>
    <row r="50" spans="1:32">
      <c r="A50" s="155">
        <v>0.2</v>
      </c>
      <c r="B50" s="155">
        <f t="shared" si="11"/>
        <v>1683.7392</v>
      </c>
      <c r="E50" s="155">
        <v>3.7</v>
      </c>
      <c r="F50" s="155">
        <f t="shared" si="0"/>
        <v>1448.2511999999999</v>
      </c>
      <c r="K50" s="155">
        <v>0.2</v>
      </c>
      <c r="L50" s="155">
        <f t="shared" si="3"/>
        <v>1683.7392</v>
      </c>
      <c r="O50" s="155">
        <v>5.8</v>
      </c>
      <c r="P50" s="155">
        <f t="shared" si="4"/>
        <v>1308.7008000000001</v>
      </c>
      <c r="Q50" s="155">
        <v>8.1</v>
      </c>
      <c r="R50" s="155">
        <f t="shared" si="5"/>
        <v>1184.04</v>
      </c>
      <c r="U50" s="155">
        <v>1.3</v>
      </c>
      <c r="V50" s="196">
        <f t="shared" si="6"/>
        <v>1690.3920000000001</v>
      </c>
      <c r="W50" s="155">
        <v>3.3</v>
      </c>
      <c r="X50" s="155">
        <f t="shared" si="7"/>
        <v>1540.9151999999999</v>
      </c>
      <c r="Y50" s="155">
        <v>5.3</v>
      </c>
      <c r="Z50" s="196">
        <f t="shared" si="8"/>
        <v>467.54719999999998</v>
      </c>
      <c r="AA50" s="155">
        <v>8</v>
      </c>
      <c r="AB50" s="155">
        <f t="shared" si="9"/>
        <v>193.48479999999995</v>
      </c>
      <c r="AC50" s="155">
        <v>9</v>
      </c>
      <c r="AD50" s="155">
        <f t="shared" si="10"/>
        <v>1292.4911999999999</v>
      </c>
      <c r="AE50" s="155">
        <v>8.5</v>
      </c>
      <c r="AF50" s="155" t="e">
        <f>E21-#REF!</f>
        <v>#REF!</v>
      </c>
    </row>
    <row r="51" spans="1:32">
      <c r="O51" s="155">
        <v>5.8</v>
      </c>
      <c r="P51" s="155">
        <f t="shared" si="4"/>
        <v>1308.7008000000001</v>
      </c>
      <c r="Q51" s="155">
        <v>8.1</v>
      </c>
      <c r="R51" s="155">
        <f t="shared" si="5"/>
        <v>1184.04</v>
      </c>
      <c r="U51" s="155">
        <v>1.3</v>
      </c>
      <c r="V51" s="196">
        <f t="shared" si="6"/>
        <v>1690.3920000000001</v>
      </c>
      <c r="W51" s="155">
        <v>3.3</v>
      </c>
      <c r="X51" s="155">
        <f t="shared" si="7"/>
        <v>1540.9151999999999</v>
      </c>
      <c r="AA51" s="155">
        <v>8</v>
      </c>
      <c r="AB51" s="155">
        <f t="shared" si="9"/>
        <v>188.48479999999995</v>
      </c>
      <c r="AC51" s="155">
        <v>9</v>
      </c>
      <c r="AD51" s="155">
        <f t="shared" si="10"/>
        <v>1292.4911999999999</v>
      </c>
      <c r="AE51" s="155">
        <v>8.5</v>
      </c>
      <c r="AF51" s="155" t="e">
        <f>E21-#REF!</f>
        <v>#REF!</v>
      </c>
    </row>
    <row r="52" spans="1:32">
      <c r="O52" s="155">
        <v>5.8</v>
      </c>
      <c r="P52" s="155">
        <f t="shared" si="4"/>
        <v>1308.7008000000001</v>
      </c>
      <c r="U52" s="155">
        <v>1.3</v>
      </c>
      <c r="V52" s="196">
        <f t="shared" si="6"/>
        <v>1690.3920000000001</v>
      </c>
      <c r="W52" s="155">
        <v>3.3</v>
      </c>
      <c r="X52" s="155">
        <f t="shared" si="7"/>
        <v>1540.9151999999999</v>
      </c>
      <c r="AA52" s="155">
        <v>8</v>
      </c>
      <c r="AB52" s="155">
        <f t="shared" si="9"/>
        <v>1257.4848</v>
      </c>
      <c r="AC52" s="155">
        <v>9</v>
      </c>
      <c r="AD52" s="155">
        <f t="shared" si="10"/>
        <v>1292.4911999999999</v>
      </c>
      <c r="AE52" s="155">
        <v>8.5</v>
      </c>
      <c r="AF52" s="155" t="e">
        <f>E21-#REF!</f>
        <v>#REF!</v>
      </c>
    </row>
    <row r="53" spans="1:32">
      <c r="U53" s="155">
        <v>1.3</v>
      </c>
      <c r="V53" s="196">
        <f t="shared" si="6"/>
        <v>1690.3920000000001</v>
      </c>
      <c r="W53" s="155">
        <v>3.3</v>
      </c>
      <c r="X53" s="155">
        <f t="shared" si="7"/>
        <v>1540.9151999999999</v>
      </c>
      <c r="AA53" s="155">
        <v>8</v>
      </c>
      <c r="AB53" s="155">
        <f t="shared" si="9"/>
        <v>1257.4848</v>
      </c>
    </row>
    <row r="54" spans="1:32">
      <c r="U54" s="155">
        <v>1.3</v>
      </c>
      <c r="V54" s="196" t="e">
        <f>$E$16-#REF!</f>
        <v>#REF!</v>
      </c>
      <c r="W54" s="155">
        <v>3.3</v>
      </c>
      <c r="X54" s="155" t="e">
        <f>$E$17-#REF!</f>
        <v>#REF!</v>
      </c>
      <c r="AA54" s="155">
        <v>8</v>
      </c>
      <c r="AB54" s="155" t="e">
        <f>$E$19-#REF!</f>
        <v>#REF!</v>
      </c>
    </row>
    <row r="55" spans="1:32">
      <c r="U55" s="155">
        <v>1.3</v>
      </c>
      <c r="V55" s="196" t="e">
        <f>$E$16-#REF!</f>
        <v>#REF!</v>
      </c>
      <c r="W55" s="155">
        <v>3.3</v>
      </c>
      <c r="X55" s="155" t="e">
        <f>$E$17-#REF!</f>
        <v>#REF!</v>
      </c>
      <c r="AA55" s="155">
        <v>8</v>
      </c>
      <c r="AB55" s="155" t="e">
        <f>$E$19-#REF!</f>
        <v>#REF!</v>
      </c>
    </row>
    <row r="56" spans="1:32">
      <c r="U56" s="155">
        <v>1.3</v>
      </c>
      <c r="V56" s="196" t="e">
        <f>$E$16-#REF!</f>
        <v>#REF!</v>
      </c>
      <c r="W56" s="155">
        <v>3.3</v>
      </c>
      <c r="X56" s="155" t="e">
        <f>$E$17-#REF!</f>
        <v>#REF!</v>
      </c>
      <c r="AA56" s="155">
        <v>8</v>
      </c>
      <c r="AB56" s="155" t="e">
        <f>$E$19-#REF!</f>
        <v>#REF!</v>
      </c>
    </row>
    <row r="57" spans="1:32">
      <c r="U57" s="155">
        <v>1.3</v>
      </c>
      <c r="V57" s="196" t="e">
        <f>$E$16-#REF!</f>
        <v>#REF!</v>
      </c>
      <c r="W57" s="155">
        <v>3.3</v>
      </c>
      <c r="X57" s="155" t="e">
        <f>$E$17-#REF!</f>
        <v>#REF!</v>
      </c>
      <c r="AA57" s="155">
        <v>8</v>
      </c>
      <c r="AB57" s="155" t="e">
        <f>$E$19-#REF!</f>
        <v>#REF!</v>
      </c>
    </row>
    <row r="58" spans="1:32">
      <c r="U58" s="155">
        <v>1.3</v>
      </c>
      <c r="V58" s="196" t="e">
        <f>$E$16-#REF!</f>
        <v>#REF!</v>
      </c>
      <c r="W58" s="155">
        <v>3.3</v>
      </c>
      <c r="X58" s="155" t="e">
        <f>$E$17-#REF!</f>
        <v>#REF!</v>
      </c>
      <c r="AA58" s="155">
        <v>8</v>
      </c>
      <c r="AB58" s="155" t="e">
        <f>$E$19-#REF!</f>
        <v>#REF!</v>
      </c>
    </row>
    <row r="59" spans="1:32">
      <c r="U59" s="155">
        <v>1.3</v>
      </c>
      <c r="V59" s="196" t="e">
        <f>$E$16-#REF!</f>
        <v>#REF!</v>
      </c>
      <c r="W59" s="155">
        <v>3.3</v>
      </c>
      <c r="X59" s="155" t="e">
        <f>$E$17-#REF!</f>
        <v>#REF!</v>
      </c>
    </row>
    <row r="60" spans="1:32">
      <c r="U60" s="155">
        <v>1.3</v>
      </c>
      <c r="V60" s="196" t="e">
        <f>$E$16-#REF!</f>
        <v>#REF!</v>
      </c>
      <c r="W60" s="155">
        <v>3.3</v>
      </c>
      <c r="X60" s="155" t="e">
        <f>$E$17-#REF!</f>
        <v>#REF!</v>
      </c>
    </row>
    <row r="61" spans="1:32">
      <c r="U61" s="155">
        <v>1.3</v>
      </c>
      <c r="V61" s="196" t="e">
        <f>$E$16-#REF!</f>
        <v>#REF!</v>
      </c>
      <c r="W61" s="155">
        <v>3.3</v>
      </c>
      <c r="X61" s="155" t="e">
        <f>$E$17-#REF!</f>
        <v>#REF!</v>
      </c>
    </row>
    <row r="62" spans="1:32">
      <c r="U62" s="155">
        <v>1.3</v>
      </c>
      <c r="V62" s="196" t="e">
        <f>$E$16-#REF!</f>
        <v>#REF!</v>
      </c>
      <c r="W62" s="155">
        <v>3.3</v>
      </c>
      <c r="X62" s="155" t="e">
        <f>$E$17-#REF!</f>
        <v>#REF!</v>
      </c>
    </row>
    <row r="63" spans="1:32">
      <c r="U63" s="155">
        <v>1.3</v>
      </c>
      <c r="V63" s="196" t="e">
        <f>$E$16-#REF!</f>
        <v>#REF!</v>
      </c>
      <c r="W63" s="155">
        <v>3.3</v>
      </c>
      <c r="X63" s="155" t="e">
        <f>$E$17-#REF!</f>
        <v>#REF!</v>
      </c>
    </row>
    <row r="64" spans="1:32" ht="18.899999999999999" thickBot="1">
      <c r="U64" s="155">
        <v>1.3</v>
      </c>
      <c r="V64" s="196" t="e">
        <f>$E$16-#REF!</f>
        <v>#REF!</v>
      </c>
      <c r="W64" s="155">
        <v>3.3</v>
      </c>
      <c r="X64" s="155" t="e">
        <f>$E$17-#REF!</f>
        <v>#REF!</v>
      </c>
    </row>
    <row r="65" spans="1:24" ht="18.899999999999999" thickBot="1">
      <c r="A65" s="36" t="s">
        <v>86</v>
      </c>
      <c r="B65" s="37"/>
      <c r="C65" s="37"/>
      <c r="D65" s="37"/>
      <c r="E65" s="37"/>
      <c r="F65" s="37"/>
      <c r="H65" s="36" t="s">
        <v>86</v>
      </c>
      <c r="I65" s="37"/>
      <c r="J65" s="37"/>
      <c r="K65" s="37"/>
      <c r="L65" s="37"/>
      <c r="M65" s="37"/>
      <c r="U65" s="155">
        <v>1.3</v>
      </c>
      <c r="V65" s="196" t="e">
        <f>$E$16-#REF!</f>
        <v>#REF!</v>
      </c>
      <c r="W65" s="155">
        <v>3.3</v>
      </c>
      <c r="X65" s="155" t="e">
        <f>$E$17-#REF!</f>
        <v>#REF!</v>
      </c>
    </row>
    <row r="66" spans="1:24" ht="18.899999999999999" thickBot="1">
      <c r="A66" s="25" t="s">
        <v>70</v>
      </c>
      <c r="B66" s="26"/>
      <c r="C66" s="25" t="s">
        <v>74</v>
      </c>
      <c r="D66" s="26"/>
      <c r="E66" s="25" t="s">
        <v>75</v>
      </c>
      <c r="F66" s="26"/>
      <c r="H66" s="25" t="s">
        <v>70</v>
      </c>
      <c r="I66" s="26"/>
      <c r="J66" s="25" t="s">
        <v>74</v>
      </c>
      <c r="K66" s="26"/>
      <c r="L66" s="25" t="s">
        <v>75</v>
      </c>
      <c r="M66" s="26"/>
      <c r="U66" s="155">
        <v>1.3</v>
      </c>
      <c r="V66" s="196" t="e">
        <f>$E$16-#REF!</f>
        <v>#REF!</v>
      </c>
      <c r="W66" s="155">
        <v>3.3</v>
      </c>
      <c r="X66" s="155" t="e">
        <f>$E$17-#REF!</f>
        <v>#REF!</v>
      </c>
    </row>
    <row r="67" spans="1:24" ht="18.899999999999999" thickBot="1">
      <c r="A67" s="191" t="s">
        <v>49</v>
      </c>
      <c r="B67" s="192" t="s">
        <v>71</v>
      </c>
      <c r="C67" s="191" t="s">
        <v>49</v>
      </c>
      <c r="D67" s="192" t="s">
        <v>71</v>
      </c>
      <c r="E67" s="193" t="s">
        <v>49</v>
      </c>
      <c r="F67" s="194" t="s">
        <v>71</v>
      </c>
      <c r="G67" s="16"/>
      <c r="H67" s="191" t="s">
        <v>49</v>
      </c>
      <c r="I67" s="192" t="s">
        <v>71</v>
      </c>
      <c r="J67" s="53" t="s">
        <v>49</v>
      </c>
      <c r="K67" s="54" t="s">
        <v>71</v>
      </c>
      <c r="L67" s="55" t="s">
        <v>49</v>
      </c>
      <c r="M67" s="56" t="s">
        <v>71</v>
      </c>
      <c r="W67" s="155">
        <v>3.3</v>
      </c>
      <c r="X67" s="155" t="e">
        <f>$E$17-#REF!</f>
        <v>#REF!</v>
      </c>
    </row>
    <row r="68" spans="1:24">
      <c r="A68" s="39">
        <v>0</v>
      </c>
      <c r="B68" s="41">
        <f>I68*5280</f>
        <v>1696.7808</v>
      </c>
      <c r="C68" s="40">
        <v>0</v>
      </c>
      <c r="D68" s="41">
        <f>K68*5280</f>
        <v>1696.7808</v>
      </c>
      <c r="E68" s="39">
        <v>0</v>
      </c>
      <c r="F68" s="41">
        <f>M68*5280</f>
        <v>1724.1312</v>
      </c>
      <c r="H68" s="39">
        <v>0</v>
      </c>
      <c r="I68" s="41">
        <v>0.32135999999999998</v>
      </c>
      <c r="J68" s="15">
        <v>0</v>
      </c>
      <c r="K68" s="21">
        <v>0.32135999999999998</v>
      </c>
      <c r="L68" s="39">
        <v>0</v>
      </c>
      <c r="M68" s="41">
        <v>0.32654</v>
      </c>
      <c r="W68" s="155">
        <v>3.3</v>
      </c>
      <c r="X68" s="155" t="e">
        <f>$E$17-#REF!</f>
        <v>#REF!</v>
      </c>
    </row>
    <row r="69" spans="1:24">
      <c r="A69" s="180">
        <v>0.2</v>
      </c>
      <c r="B69" s="181">
        <f t="shared" ref="B69:B94" si="12">I69*5280</f>
        <v>1683.7392</v>
      </c>
      <c r="C69" s="182">
        <v>0.2</v>
      </c>
      <c r="D69" s="181">
        <f t="shared" ref="D69:D93" si="13">K69*5280</f>
        <v>1683.7392</v>
      </c>
      <c r="E69" s="22">
        <v>0.5</v>
      </c>
      <c r="F69" s="21">
        <f t="shared" ref="F69:F94" si="14">M69*5280</f>
        <v>1693.1904000000002</v>
      </c>
      <c r="H69" s="180">
        <v>0.2</v>
      </c>
      <c r="I69" s="181">
        <v>0.31889000000000001</v>
      </c>
      <c r="J69" s="182">
        <v>0.2</v>
      </c>
      <c r="K69" s="182">
        <v>0.31889000000000001</v>
      </c>
      <c r="L69" s="22">
        <v>0.5</v>
      </c>
      <c r="M69" s="21">
        <v>0.32068000000000002</v>
      </c>
      <c r="W69" s="155">
        <v>3.3</v>
      </c>
      <c r="X69" s="155" t="e">
        <f>$E$17-#REF!</f>
        <v>#REF!</v>
      </c>
    </row>
    <row r="70" spans="1:24">
      <c r="A70" s="22">
        <v>0.5</v>
      </c>
      <c r="B70" s="21">
        <f t="shared" si="12"/>
        <v>1666.0511999999999</v>
      </c>
      <c r="C70" s="188">
        <v>0.5</v>
      </c>
      <c r="D70" s="21">
        <f t="shared" si="13"/>
        <v>1663.6751999999999</v>
      </c>
      <c r="E70" s="42">
        <v>1</v>
      </c>
      <c r="F70" s="21">
        <f t="shared" si="14"/>
        <v>1697.9951999999998</v>
      </c>
      <c r="G70" s="188"/>
      <c r="H70" s="22">
        <v>0.5</v>
      </c>
      <c r="I70" s="21">
        <v>0.31553999999999999</v>
      </c>
      <c r="J70" s="188">
        <v>0.5</v>
      </c>
      <c r="K70" s="15">
        <v>0.31508999999999998</v>
      </c>
      <c r="L70" s="42">
        <v>1</v>
      </c>
      <c r="M70" s="21">
        <v>0.32158999999999999</v>
      </c>
    </row>
    <row r="71" spans="1:24">
      <c r="A71" s="42">
        <v>1</v>
      </c>
      <c r="B71" s="21">
        <f t="shared" si="12"/>
        <v>1657.8144</v>
      </c>
      <c r="C71" s="189">
        <v>1</v>
      </c>
      <c r="D71" s="21">
        <f t="shared" si="13"/>
        <v>1626.8736000000001</v>
      </c>
      <c r="E71" s="186">
        <v>1.3</v>
      </c>
      <c r="F71" s="181">
        <f t="shared" si="14"/>
        <v>1690.3920000000001</v>
      </c>
      <c r="G71" s="189"/>
      <c r="H71" s="42">
        <v>1</v>
      </c>
      <c r="I71" s="21">
        <v>0.31397999999999998</v>
      </c>
      <c r="J71" s="189">
        <v>1</v>
      </c>
      <c r="K71" s="15">
        <v>0.30812</v>
      </c>
      <c r="L71" s="186">
        <v>1.3</v>
      </c>
      <c r="M71" s="181">
        <v>0.32014999999999999</v>
      </c>
    </row>
    <row r="72" spans="1:24">
      <c r="A72" s="186">
        <v>1.1000000000000001</v>
      </c>
      <c r="B72" s="181">
        <f t="shared" si="12"/>
        <v>1650.3168000000001</v>
      </c>
      <c r="C72" s="182">
        <v>1.5</v>
      </c>
      <c r="D72" s="181">
        <f t="shared" si="13"/>
        <v>1591.0752</v>
      </c>
      <c r="E72" s="43">
        <v>1.5</v>
      </c>
      <c r="F72" s="21">
        <f t="shared" si="14"/>
        <v>1693.3488</v>
      </c>
      <c r="G72" s="189"/>
      <c r="H72" s="186">
        <v>1.1000000000000001</v>
      </c>
      <c r="I72" s="181">
        <v>0.31256</v>
      </c>
      <c r="J72" s="182">
        <v>1.5</v>
      </c>
      <c r="K72" s="182">
        <v>0.30134</v>
      </c>
      <c r="L72" s="43">
        <v>1.5</v>
      </c>
      <c r="M72" s="21">
        <v>0.32071</v>
      </c>
    </row>
    <row r="73" spans="1:24">
      <c r="A73" s="43">
        <v>1.5</v>
      </c>
      <c r="B73" s="21">
        <f t="shared" si="12"/>
        <v>1601.7408</v>
      </c>
      <c r="C73" s="189">
        <v>2</v>
      </c>
      <c r="D73" s="21">
        <f t="shared" si="13"/>
        <v>1563.2496000000001</v>
      </c>
      <c r="E73" s="42">
        <v>2</v>
      </c>
      <c r="F73" s="21">
        <f t="shared" si="14"/>
        <v>1656.7056</v>
      </c>
      <c r="G73" s="188"/>
      <c r="H73" s="43">
        <v>1.5</v>
      </c>
      <c r="I73" s="21">
        <v>0.30336000000000002</v>
      </c>
      <c r="J73" s="189">
        <v>2</v>
      </c>
      <c r="K73" s="15">
        <v>0.29607</v>
      </c>
      <c r="L73" s="42">
        <v>2</v>
      </c>
      <c r="M73" s="21">
        <v>0.31376999999999999</v>
      </c>
    </row>
    <row r="74" spans="1:24">
      <c r="A74" s="42">
        <v>2</v>
      </c>
      <c r="B74" s="21">
        <f t="shared" si="12"/>
        <v>1565.6784</v>
      </c>
      <c r="C74" s="188">
        <v>2.5</v>
      </c>
      <c r="D74" s="21">
        <f t="shared" si="13"/>
        <v>1528.7712000000001</v>
      </c>
      <c r="E74" s="43">
        <v>2.5</v>
      </c>
      <c r="F74" s="21">
        <f t="shared" si="14"/>
        <v>1616.3136</v>
      </c>
      <c r="G74" s="189"/>
      <c r="H74" s="42">
        <v>2</v>
      </c>
      <c r="I74" s="21">
        <v>0.29653000000000002</v>
      </c>
      <c r="J74" s="188">
        <v>2.5</v>
      </c>
      <c r="K74" s="15">
        <v>0.28954000000000002</v>
      </c>
      <c r="L74" s="43">
        <v>2.5</v>
      </c>
      <c r="M74" s="21">
        <v>0.30612</v>
      </c>
    </row>
    <row r="75" spans="1:24">
      <c r="A75" s="43">
        <v>2.5</v>
      </c>
      <c r="B75" s="21">
        <f t="shared" si="12"/>
        <v>1532.0975999999998</v>
      </c>
      <c r="C75" s="189">
        <v>3</v>
      </c>
      <c r="D75" s="21">
        <f t="shared" si="13"/>
        <v>1495.3488</v>
      </c>
      <c r="E75" s="42">
        <v>3</v>
      </c>
      <c r="F75" s="21">
        <f t="shared" si="14"/>
        <v>1566.7344000000001</v>
      </c>
      <c r="G75" s="188"/>
      <c r="H75" s="43">
        <v>2.5</v>
      </c>
      <c r="I75" s="21">
        <v>0.29016999999999998</v>
      </c>
      <c r="J75" s="189">
        <v>3</v>
      </c>
      <c r="K75" s="15">
        <v>0.28321000000000002</v>
      </c>
      <c r="L75" s="42">
        <v>3</v>
      </c>
      <c r="M75" s="21">
        <v>0.29672999999999999</v>
      </c>
    </row>
    <row r="76" spans="1:24">
      <c r="A76" s="42">
        <v>3</v>
      </c>
      <c r="B76" s="21">
        <f t="shared" si="12"/>
        <v>1495.6128000000001</v>
      </c>
      <c r="C76" s="188">
        <v>3.5</v>
      </c>
      <c r="D76" s="21">
        <f t="shared" si="13"/>
        <v>1464.9887999999999</v>
      </c>
      <c r="E76" s="186">
        <v>3.3</v>
      </c>
      <c r="F76" s="181">
        <f t="shared" si="14"/>
        <v>1540.9151999999999</v>
      </c>
      <c r="G76" s="189"/>
      <c r="H76" s="42">
        <v>3</v>
      </c>
      <c r="I76" s="21">
        <v>0.28326000000000001</v>
      </c>
      <c r="J76" s="188">
        <v>3.5</v>
      </c>
      <c r="K76" s="15">
        <v>0.27745999999999998</v>
      </c>
      <c r="L76" s="186">
        <v>3.3</v>
      </c>
      <c r="M76" s="181">
        <v>0.29183999999999999</v>
      </c>
    </row>
    <row r="77" spans="1:24">
      <c r="A77" s="43">
        <v>3.5</v>
      </c>
      <c r="B77" s="21">
        <f t="shared" si="12"/>
        <v>1463.5103999999999</v>
      </c>
      <c r="C77" s="189">
        <v>4</v>
      </c>
      <c r="D77" s="21">
        <f t="shared" si="13"/>
        <v>1428.5568000000001</v>
      </c>
      <c r="E77" s="43">
        <v>3.5</v>
      </c>
      <c r="F77" s="21">
        <f t="shared" si="14"/>
        <v>1521.3792000000001</v>
      </c>
      <c r="G77" s="189"/>
      <c r="H77" s="43">
        <v>3.5</v>
      </c>
      <c r="I77" s="21">
        <v>0.27717999999999998</v>
      </c>
      <c r="J77" s="189">
        <v>4</v>
      </c>
      <c r="K77" s="15">
        <v>0.27056000000000002</v>
      </c>
      <c r="L77" s="43">
        <v>3.5</v>
      </c>
      <c r="M77" s="21">
        <v>0.28814000000000001</v>
      </c>
    </row>
    <row r="78" spans="1:24">
      <c r="A78" s="186">
        <v>3.7</v>
      </c>
      <c r="B78" s="181">
        <f t="shared" si="12"/>
        <v>1448.2511999999999</v>
      </c>
      <c r="C78" s="190">
        <v>4.5</v>
      </c>
      <c r="D78" s="21">
        <f t="shared" si="13"/>
        <v>1401.7872</v>
      </c>
      <c r="E78" s="44">
        <v>4</v>
      </c>
      <c r="F78" s="21">
        <f t="shared" si="14"/>
        <v>1473.2783999999999</v>
      </c>
      <c r="G78" s="190"/>
      <c r="H78" s="186">
        <v>3.7</v>
      </c>
      <c r="I78" s="181">
        <v>0.27428999999999998</v>
      </c>
      <c r="J78" s="190">
        <v>4.5</v>
      </c>
      <c r="K78" s="15">
        <v>0.26549</v>
      </c>
      <c r="L78" s="44">
        <v>4</v>
      </c>
      <c r="M78" s="21">
        <v>0.27903</v>
      </c>
    </row>
    <row r="79" spans="1:24">
      <c r="A79" s="44">
        <v>4</v>
      </c>
      <c r="B79" s="21">
        <f t="shared" si="12"/>
        <v>1435.2096000000001</v>
      </c>
      <c r="C79" s="15">
        <v>5</v>
      </c>
      <c r="D79" s="21">
        <f t="shared" si="13"/>
        <v>1367.9951999999998</v>
      </c>
      <c r="E79" s="22">
        <v>4.5</v>
      </c>
      <c r="F79" s="21">
        <f t="shared" si="14"/>
        <v>1422.3264000000001</v>
      </c>
      <c r="H79" s="44">
        <v>4</v>
      </c>
      <c r="I79" s="21">
        <v>0.27182000000000001</v>
      </c>
      <c r="J79" s="15">
        <v>5</v>
      </c>
      <c r="K79" s="15">
        <v>0.25908999999999999</v>
      </c>
      <c r="L79" s="22">
        <v>4.5</v>
      </c>
      <c r="M79" s="21">
        <v>0.26938000000000001</v>
      </c>
    </row>
    <row r="80" spans="1:24">
      <c r="A80" s="22">
        <v>4.5</v>
      </c>
      <c r="B80" s="21">
        <f t="shared" si="12"/>
        <v>1402.2623999999998</v>
      </c>
      <c r="C80" s="15">
        <v>5.5</v>
      </c>
      <c r="D80" s="21">
        <f t="shared" si="13"/>
        <v>1331.1936000000001</v>
      </c>
      <c r="E80" s="22">
        <v>5</v>
      </c>
      <c r="F80" s="21">
        <f t="shared" si="14"/>
        <v>1414.4064000000001</v>
      </c>
      <c r="H80" s="22">
        <v>4.5</v>
      </c>
      <c r="I80" s="21">
        <v>0.26557999999999998</v>
      </c>
      <c r="J80" s="15">
        <v>5.5</v>
      </c>
      <c r="K80" s="15">
        <v>0.25212000000000001</v>
      </c>
      <c r="L80" s="22">
        <v>5</v>
      </c>
      <c r="M80" s="21">
        <v>0.26788000000000001</v>
      </c>
    </row>
    <row r="81" spans="1:13">
      <c r="A81" s="22">
        <v>5</v>
      </c>
      <c r="B81" s="21">
        <f t="shared" si="12"/>
        <v>1372.1664000000001</v>
      </c>
      <c r="C81" s="182">
        <v>5.8</v>
      </c>
      <c r="D81" s="181">
        <f t="shared" si="13"/>
        <v>1308.7008000000001</v>
      </c>
      <c r="E81" s="180">
        <v>5.3</v>
      </c>
      <c r="F81" s="181">
        <f t="shared" si="14"/>
        <v>1392.5472</v>
      </c>
      <c r="H81" s="22">
        <v>5</v>
      </c>
      <c r="I81" s="21">
        <v>0.25988</v>
      </c>
      <c r="J81" s="182">
        <v>5.8</v>
      </c>
      <c r="K81" s="182">
        <v>0.24786</v>
      </c>
      <c r="L81" s="180">
        <v>5.3</v>
      </c>
      <c r="M81" s="181">
        <v>0.26373999999999997</v>
      </c>
    </row>
    <row r="82" spans="1:13">
      <c r="A82" s="180">
        <v>5.3</v>
      </c>
      <c r="B82" s="181">
        <f t="shared" si="12"/>
        <v>1347.2447999999999</v>
      </c>
      <c r="C82" s="15">
        <v>6</v>
      </c>
      <c r="D82" s="21">
        <f t="shared" si="13"/>
        <v>1300.5168000000001</v>
      </c>
      <c r="E82" s="22">
        <v>5.5</v>
      </c>
      <c r="F82" s="21">
        <f t="shared" si="14"/>
        <v>1384.8384000000001</v>
      </c>
      <c r="H82" s="180">
        <v>5.3</v>
      </c>
      <c r="I82" s="181">
        <v>0.25516</v>
      </c>
      <c r="J82" s="15">
        <v>6</v>
      </c>
      <c r="K82" s="15">
        <v>0.24631</v>
      </c>
      <c r="L82" s="22">
        <v>5.5</v>
      </c>
      <c r="M82" s="21">
        <v>0.26228000000000001</v>
      </c>
    </row>
    <row r="83" spans="1:13">
      <c r="A83" s="22">
        <v>5.5</v>
      </c>
      <c r="B83" s="21">
        <f t="shared" si="12"/>
        <v>1338.0048000000002</v>
      </c>
      <c r="C83" s="15">
        <v>6.5</v>
      </c>
      <c r="D83" s="21">
        <f t="shared" si="13"/>
        <v>1275.4367999999999</v>
      </c>
      <c r="E83" s="22">
        <v>6</v>
      </c>
      <c r="F83" s="21">
        <f t="shared" si="14"/>
        <v>1332.4080000000001</v>
      </c>
      <c r="H83" s="22">
        <v>5.5</v>
      </c>
      <c r="I83" s="21">
        <v>0.25341000000000002</v>
      </c>
      <c r="J83" s="15">
        <v>6.5</v>
      </c>
      <c r="K83" s="15">
        <v>0.24156</v>
      </c>
      <c r="L83" s="22">
        <v>6</v>
      </c>
      <c r="M83" s="21">
        <v>0.25235000000000002</v>
      </c>
    </row>
    <row r="84" spans="1:13">
      <c r="A84" s="22">
        <v>6</v>
      </c>
      <c r="B84" s="21">
        <f t="shared" si="12"/>
        <v>1310.3376000000001</v>
      </c>
      <c r="C84" s="15">
        <v>7</v>
      </c>
      <c r="D84" s="21">
        <f t="shared" si="13"/>
        <v>1254.7919999999999</v>
      </c>
      <c r="E84" s="22">
        <v>6.5</v>
      </c>
      <c r="F84" s="21">
        <f t="shared" si="14"/>
        <v>1301.8368</v>
      </c>
      <c r="H84" s="22">
        <v>6</v>
      </c>
      <c r="I84" s="21">
        <v>0.24817</v>
      </c>
      <c r="J84" s="15">
        <v>7</v>
      </c>
      <c r="K84" s="15">
        <v>0.23765</v>
      </c>
      <c r="L84" s="22">
        <v>6.5</v>
      </c>
      <c r="M84" s="21">
        <v>0.24656</v>
      </c>
    </row>
    <row r="85" spans="1:13">
      <c r="A85" s="22">
        <v>6.5</v>
      </c>
      <c r="B85" s="21">
        <f t="shared" si="12"/>
        <v>1283.4096</v>
      </c>
      <c r="C85" s="15">
        <v>7.5</v>
      </c>
      <c r="D85" s="21">
        <f t="shared" si="13"/>
        <v>1219.3632</v>
      </c>
      <c r="E85" s="22">
        <v>7</v>
      </c>
      <c r="F85" s="21">
        <f t="shared" si="14"/>
        <v>1280.3472000000002</v>
      </c>
      <c r="H85" s="22">
        <v>6.5</v>
      </c>
      <c r="I85" s="21">
        <v>0.24307000000000001</v>
      </c>
      <c r="J85" s="15">
        <v>7.5</v>
      </c>
      <c r="K85" s="15">
        <v>0.23094000000000001</v>
      </c>
      <c r="L85" s="22">
        <v>7</v>
      </c>
      <c r="M85" s="21">
        <v>0.24249000000000001</v>
      </c>
    </row>
    <row r="86" spans="1:13">
      <c r="A86" s="22">
        <v>7</v>
      </c>
      <c r="B86" s="21">
        <f t="shared" si="12"/>
        <v>1254.5808</v>
      </c>
      <c r="C86" s="15">
        <v>8</v>
      </c>
      <c r="D86" s="21">
        <f t="shared" si="13"/>
        <v>1194.7056</v>
      </c>
      <c r="E86" s="22">
        <v>7.5</v>
      </c>
      <c r="F86" s="21">
        <f t="shared" si="14"/>
        <v>1264.4015999999999</v>
      </c>
      <c r="H86" s="22">
        <v>7</v>
      </c>
      <c r="I86" s="21">
        <v>0.23760999999999999</v>
      </c>
      <c r="J86" s="15">
        <v>8</v>
      </c>
      <c r="K86" s="15">
        <v>0.22627</v>
      </c>
      <c r="L86" s="22">
        <v>7.5</v>
      </c>
      <c r="M86" s="21">
        <v>0.23946999999999999</v>
      </c>
    </row>
    <row r="87" spans="1:13">
      <c r="A87" s="22">
        <v>7.5</v>
      </c>
      <c r="B87" s="21">
        <f t="shared" si="12"/>
        <v>1227.4944</v>
      </c>
      <c r="C87" s="182">
        <v>8.1</v>
      </c>
      <c r="D87" s="181">
        <f t="shared" si="13"/>
        <v>1184.04</v>
      </c>
      <c r="E87" s="180">
        <v>8</v>
      </c>
      <c r="F87" s="181">
        <f t="shared" si="14"/>
        <v>1257.4848</v>
      </c>
      <c r="H87" s="22">
        <v>7.5</v>
      </c>
      <c r="I87" s="21">
        <v>0.23247999999999999</v>
      </c>
      <c r="J87" s="182">
        <v>8.1</v>
      </c>
      <c r="K87" s="182">
        <v>0.22425</v>
      </c>
      <c r="L87" s="180">
        <v>8</v>
      </c>
      <c r="M87" s="181">
        <v>0.23816000000000001</v>
      </c>
    </row>
    <row r="88" spans="1:13">
      <c r="A88" s="22">
        <v>8</v>
      </c>
      <c r="B88" s="21">
        <f t="shared" si="12"/>
        <v>1203.8400000000001</v>
      </c>
      <c r="C88" s="15">
        <v>8.5</v>
      </c>
      <c r="D88" s="21">
        <f t="shared" si="13"/>
        <v>1172.8463999999999</v>
      </c>
      <c r="E88" s="22">
        <v>8.5</v>
      </c>
      <c r="F88" s="21">
        <f t="shared" si="14"/>
        <v>1235.2032000000002</v>
      </c>
      <c r="H88" s="22">
        <v>8</v>
      </c>
      <c r="I88" s="21">
        <v>0.22800000000000001</v>
      </c>
      <c r="J88" s="15">
        <v>8.5</v>
      </c>
      <c r="K88" s="15">
        <v>0.22212999999999999</v>
      </c>
      <c r="L88" s="22">
        <v>8.5</v>
      </c>
      <c r="M88" s="21">
        <v>0.23394000000000001</v>
      </c>
    </row>
    <row r="89" spans="1:13">
      <c r="A89" s="22">
        <v>8.5</v>
      </c>
      <c r="B89" s="21">
        <f t="shared" si="12"/>
        <v>1177.1760000000002</v>
      </c>
      <c r="C89" s="15">
        <v>9</v>
      </c>
      <c r="D89" s="21">
        <f t="shared" si="13"/>
        <v>1148.7167999999999</v>
      </c>
      <c r="E89" s="180">
        <v>9</v>
      </c>
      <c r="F89" s="181">
        <f t="shared" si="14"/>
        <v>1292.4911999999999</v>
      </c>
      <c r="H89" s="22">
        <v>8.5</v>
      </c>
      <c r="I89" s="21">
        <v>0.22295000000000001</v>
      </c>
      <c r="J89" s="15">
        <v>9</v>
      </c>
      <c r="K89" s="15">
        <v>0.21756</v>
      </c>
      <c r="L89" s="180">
        <v>9</v>
      </c>
      <c r="M89" s="181">
        <v>0.24479000000000001</v>
      </c>
    </row>
    <row r="90" spans="1:13">
      <c r="A90" s="22">
        <v>9</v>
      </c>
      <c r="B90" s="21">
        <f t="shared" si="12"/>
        <v>1143.4367999999999</v>
      </c>
      <c r="C90" s="15">
        <v>9.5</v>
      </c>
      <c r="D90" s="21">
        <f t="shared" si="13"/>
        <v>1114.2384</v>
      </c>
      <c r="E90" s="22">
        <v>9.5</v>
      </c>
      <c r="F90" s="21">
        <f t="shared" si="14"/>
        <v>1275.0672</v>
      </c>
      <c r="H90" s="22">
        <v>9</v>
      </c>
      <c r="I90" s="21">
        <v>0.21656</v>
      </c>
      <c r="J90" s="15">
        <v>9.5</v>
      </c>
      <c r="K90" s="15">
        <v>0.21103</v>
      </c>
      <c r="L90" s="22">
        <v>9.5</v>
      </c>
      <c r="M90" s="21">
        <v>0.24149000000000001</v>
      </c>
    </row>
    <row r="91" spans="1:13">
      <c r="A91" s="180">
        <v>9.1</v>
      </c>
      <c r="B91" s="181">
        <f t="shared" si="12"/>
        <v>1136.0976000000001</v>
      </c>
      <c r="C91" s="15">
        <v>10</v>
      </c>
      <c r="D91" s="21">
        <f t="shared" si="13"/>
        <v>1092.1680000000001</v>
      </c>
      <c r="E91" s="22">
        <v>10</v>
      </c>
      <c r="F91" s="21">
        <f t="shared" si="14"/>
        <v>1186.3632</v>
      </c>
      <c r="H91" s="180">
        <v>9.1</v>
      </c>
      <c r="I91" s="181">
        <v>0.21517</v>
      </c>
      <c r="J91" s="15">
        <v>10</v>
      </c>
      <c r="K91" s="15">
        <v>0.20685000000000001</v>
      </c>
      <c r="L91" s="22">
        <v>10</v>
      </c>
      <c r="M91" s="21">
        <v>0.22469</v>
      </c>
    </row>
    <row r="92" spans="1:13">
      <c r="A92" s="22">
        <v>9.5</v>
      </c>
      <c r="B92" s="21">
        <f t="shared" si="12"/>
        <v>1125.432</v>
      </c>
      <c r="C92" s="15">
        <v>10.5</v>
      </c>
      <c r="D92" s="21">
        <f t="shared" si="13"/>
        <v>1069.6224</v>
      </c>
      <c r="E92" s="22">
        <v>10.5</v>
      </c>
      <c r="F92" s="21">
        <f t="shared" si="14"/>
        <v>1101.5664000000002</v>
      </c>
      <c r="H92" s="22">
        <v>9.5</v>
      </c>
      <c r="I92" s="21">
        <v>0.21315000000000001</v>
      </c>
      <c r="J92" s="15">
        <v>10.5</v>
      </c>
      <c r="K92" s="15">
        <v>0.20258000000000001</v>
      </c>
      <c r="L92" s="22">
        <v>10.5</v>
      </c>
      <c r="M92" s="21">
        <v>0.20863000000000001</v>
      </c>
    </row>
    <row r="93" spans="1:13">
      <c r="A93" s="22">
        <v>10</v>
      </c>
      <c r="B93" s="21">
        <f t="shared" si="12"/>
        <v>1101.8304000000001</v>
      </c>
      <c r="C93" s="182">
        <v>10.7</v>
      </c>
      <c r="D93" s="181">
        <f t="shared" si="13"/>
        <v>1059.7488000000001</v>
      </c>
      <c r="E93" s="22">
        <v>11</v>
      </c>
      <c r="F93" s="21">
        <f t="shared" si="14"/>
        <v>1054.2575999999999</v>
      </c>
      <c r="H93" s="22">
        <v>10</v>
      </c>
      <c r="I93" s="21">
        <v>0.20868</v>
      </c>
      <c r="J93" s="182">
        <v>10.7</v>
      </c>
      <c r="K93" s="182">
        <v>0.20071</v>
      </c>
      <c r="L93" s="22">
        <v>11</v>
      </c>
      <c r="M93" s="21">
        <v>0.19966999999999999</v>
      </c>
    </row>
    <row r="94" spans="1:13" ht="18.899999999999999" thickBot="1">
      <c r="A94" s="22">
        <v>10.5</v>
      </c>
      <c r="B94" s="21">
        <f t="shared" si="12"/>
        <v>1078.3344</v>
      </c>
      <c r="C94" s="187">
        <v>11</v>
      </c>
      <c r="D94" s="24">
        <f>K94*5280</f>
        <v>1053.9408000000001</v>
      </c>
      <c r="E94" s="23">
        <v>11.4</v>
      </c>
      <c r="F94" s="24">
        <f t="shared" si="14"/>
        <v>1041.9023999999999</v>
      </c>
      <c r="H94" s="22">
        <v>10.5</v>
      </c>
      <c r="I94" s="21">
        <v>0.20422999999999999</v>
      </c>
      <c r="J94" s="187">
        <v>11</v>
      </c>
      <c r="K94" s="187">
        <v>0.19961000000000001</v>
      </c>
      <c r="L94" s="23">
        <v>11.4</v>
      </c>
      <c r="M94" s="24">
        <v>0.19733000000000001</v>
      </c>
    </row>
    <row r="95" spans="1:13" ht="18.899999999999999" thickBot="1">
      <c r="A95" s="23">
        <v>10.9</v>
      </c>
      <c r="B95" s="24">
        <f>I95*5280</f>
        <v>1062.4944</v>
      </c>
      <c r="H95" s="23">
        <v>10.9</v>
      </c>
      <c r="I95" s="24">
        <v>0.20122999999999999</v>
      </c>
    </row>
  </sheetData>
  <pageMargins left="0.7" right="0.7" top="0.75" bottom="0.75" header="0.3" footer="0.3"/>
  <pageSetup orientation="portrait" horizontalDpi="0" verticalDpi="0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3143-41DA-7144-BF47-1D02A3379E5C}">
  <dimension ref="A1:AB138"/>
  <sheetViews>
    <sheetView topLeftCell="A92" zoomScale="32" zoomScaleNormal="75" workbookViewId="0">
      <selection activeCell="N39" sqref="N39"/>
    </sheetView>
  </sheetViews>
  <sheetFormatPr defaultColWidth="10.85546875" defaultRowHeight="15.9"/>
  <cols>
    <col min="1" max="1" width="18.85546875" style="1" customWidth="1"/>
    <col min="2" max="2" width="14" style="1" customWidth="1"/>
    <col min="3" max="3" width="16.5" style="1" customWidth="1"/>
    <col min="4" max="4" width="20.140625" style="1" customWidth="1"/>
    <col min="5" max="5" width="19.35546875" style="1" customWidth="1"/>
    <col min="6" max="6" width="21.35546875" style="1" customWidth="1"/>
    <col min="7" max="7" width="22" style="1" customWidth="1"/>
    <col min="8" max="8" width="16.640625" style="1" customWidth="1"/>
    <col min="9" max="9" width="16" style="1" customWidth="1"/>
    <col min="10" max="10" width="18.5" style="1" customWidth="1"/>
    <col min="11" max="11" width="13.85546875" style="1" customWidth="1"/>
    <col min="12" max="12" width="18.85546875" style="1" customWidth="1"/>
    <col min="13" max="13" width="18.140625" style="1" customWidth="1"/>
    <col min="14" max="14" width="15.35546875" style="1" customWidth="1"/>
    <col min="15" max="15" width="15" style="1" customWidth="1"/>
    <col min="16" max="16" width="14.5" style="1" customWidth="1"/>
    <col min="17" max="17" width="12.640625" style="1" customWidth="1"/>
    <col min="18" max="18" width="14.5" style="1" customWidth="1"/>
    <col min="19" max="19" width="14" style="1" customWidth="1"/>
    <col min="20" max="16384" width="10.85546875" style="1"/>
  </cols>
  <sheetData>
    <row r="1" spans="1:13">
      <c r="A1" s="80" t="s">
        <v>85</v>
      </c>
      <c r="B1" s="80"/>
      <c r="C1" s="80"/>
      <c r="E1" s="3"/>
    </row>
    <row r="2" spans="1:13">
      <c r="A2" s="1" t="s">
        <v>478</v>
      </c>
      <c r="B2" s="1" t="s">
        <v>79</v>
      </c>
      <c r="C2" s="1" t="s">
        <v>314</v>
      </c>
      <c r="D2" s="1" t="s">
        <v>329</v>
      </c>
      <c r="E2" s="1" t="s">
        <v>376</v>
      </c>
      <c r="F2" s="1" t="s">
        <v>330</v>
      </c>
      <c r="G2" s="1" t="s">
        <v>485</v>
      </c>
      <c r="H2" s="80"/>
      <c r="I2" s="80"/>
      <c r="J2" s="80"/>
      <c r="K2" s="80"/>
      <c r="M2" s="3"/>
    </row>
    <row r="3" spans="1:13">
      <c r="A3" s="261" t="s">
        <v>410</v>
      </c>
      <c r="B3" s="262" t="s">
        <v>479</v>
      </c>
      <c r="C3" s="262" t="s">
        <v>315</v>
      </c>
      <c r="D3" s="263">
        <v>1677</v>
      </c>
      <c r="E3" s="263">
        <f>D3/3.281</f>
        <v>511.12465711673269</v>
      </c>
      <c r="F3" s="261">
        <v>0.2</v>
      </c>
      <c r="G3" s="264">
        <f>F3*1.609</f>
        <v>0.32180000000000003</v>
      </c>
    </row>
    <row r="4" spans="1:13">
      <c r="A4" s="261" t="s">
        <v>410</v>
      </c>
      <c r="B4" s="262" t="s">
        <v>169</v>
      </c>
      <c r="C4" s="262" t="s">
        <v>316</v>
      </c>
      <c r="D4" s="263">
        <v>1630</v>
      </c>
      <c r="E4" s="263">
        <f t="shared" ref="E4:E24" si="0">D4/3.281</f>
        <v>496.79975617189876</v>
      </c>
      <c r="F4" s="261">
        <v>0.8</v>
      </c>
      <c r="G4" s="264">
        <f>F4*1.609</f>
        <v>1.2872000000000001</v>
      </c>
      <c r="J4" s="3"/>
      <c r="K4" s="3"/>
    </row>
    <row r="5" spans="1:13">
      <c r="A5" s="261" t="s">
        <v>410</v>
      </c>
      <c r="B5" s="262" t="s">
        <v>265</v>
      </c>
      <c r="C5" s="262" t="s">
        <v>483</v>
      </c>
      <c r="D5" s="263">
        <v>1449</v>
      </c>
      <c r="E5" s="263">
        <f t="shared" si="0"/>
        <v>441.63364827796403</v>
      </c>
      <c r="F5" s="261">
        <v>3.5</v>
      </c>
      <c r="G5" s="264">
        <f>F5*1.609</f>
        <v>5.6315</v>
      </c>
      <c r="J5" s="3"/>
      <c r="K5" s="3"/>
    </row>
    <row r="6" spans="1:13">
      <c r="A6" s="261" t="s">
        <v>410</v>
      </c>
      <c r="B6" s="262" t="s">
        <v>375</v>
      </c>
      <c r="C6" s="262" t="s">
        <v>388</v>
      </c>
      <c r="D6" s="263">
        <v>1359</v>
      </c>
      <c r="E6" s="263">
        <f t="shared" si="0"/>
        <v>414.20298689423953</v>
      </c>
      <c r="F6" s="261">
        <v>5</v>
      </c>
      <c r="G6" s="264">
        <f t="shared" ref="G6:G24" si="1">F6*1.609</f>
        <v>8.0449999999999999</v>
      </c>
      <c r="J6" s="3"/>
      <c r="K6" s="3"/>
    </row>
    <row r="7" spans="1:13">
      <c r="A7" s="261" t="s">
        <v>410</v>
      </c>
      <c r="B7" s="261" t="s">
        <v>480</v>
      </c>
      <c r="C7" s="261" t="s">
        <v>318</v>
      </c>
      <c r="D7" s="263">
        <v>1342</v>
      </c>
      <c r="E7" s="263">
        <f t="shared" si="0"/>
        <v>409.02163974398047</v>
      </c>
      <c r="F7" s="261">
        <v>5.0999999999999996</v>
      </c>
      <c r="G7" s="264">
        <f>F7*1.609</f>
        <v>8.2058999999999997</v>
      </c>
      <c r="J7" s="3"/>
      <c r="K7" s="3"/>
    </row>
    <row r="8" spans="1:13">
      <c r="A8" s="261" t="s">
        <v>410</v>
      </c>
      <c r="B8" s="261">
        <v>328830</v>
      </c>
      <c r="C8" s="261"/>
      <c r="D8" s="263">
        <v>1335</v>
      </c>
      <c r="E8" s="263">
        <f t="shared" si="0"/>
        <v>406.88814385857967</v>
      </c>
      <c r="F8" s="261">
        <v>5.4</v>
      </c>
      <c r="G8" s="264">
        <f>F8*1.609</f>
        <v>8.688600000000001</v>
      </c>
      <c r="J8" s="3"/>
      <c r="K8" s="3"/>
    </row>
    <row r="9" spans="1:13">
      <c r="A9" s="261" t="s">
        <v>410</v>
      </c>
      <c r="B9" s="261" t="s">
        <v>170</v>
      </c>
      <c r="C9" s="261" t="s">
        <v>319</v>
      </c>
      <c r="D9" s="263">
        <v>1143</v>
      </c>
      <c r="E9" s="263">
        <f t="shared" si="0"/>
        <v>348.36939957330083</v>
      </c>
      <c r="F9" s="261">
        <v>9</v>
      </c>
      <c r="G9" s="264">
        <f t="shared" si="1"/>
        <v>14.481</v>
      </c>
    </row>
    <row r="10" spans="1:13">
      <c r="A10" s="261" t="s">
        <v>410</v>
      </c>
      <c r="B10" s="261">
        <v>329491</v>
      </c>
      <c r="C10" s="261"/>
      <c r="D10" s="263">
        <v>1075</v>
      </c>
      <c r="E10" s="263">
        <f>D10/3.281</f>
        <v>327.64401097226454</v>
      </c>
      <c r="F10" s="261">
        <v>10.5</v>
      </c>
      <c r="G10" s="264">
        <f t="shared" si="1"/>
        <v>16.894500000000001</v>
      </c>
    </row>
    <row r="11" spans="1:13">
      <c r="A11" s="373" t="s">
        <v>24</v>
      </c>
      <c r="B11" s="373" t="s">
        <v>479</v>
      </c>
      <c r="C11" s="373" t="s">
        <v>315</v>
      </c>
      <c r="D11" s="374">
        <v>1677</v>
      </c>
      <c r="E11" s="374">
        <f t="shared" si="0"/>
        <v>511.12465711673269</v>
      </c>
      <c r="F11" s="373">
        <v>0.2</v>
      </c>
      <c r="G11" s="375">
        <f t="shared" si="1"/>
        <v>0.32180000000000003</v>
      </c>
    </row>
    <row r="12" spans="1:13">
      <c r="A12" s="373" t="s">
        <v>24</v>
      </c>
      <c r="B12" s="373" t="s">
        <v>470</v>
      </c>
      <c r="C12" s="373" t="s">
        <v>320</v>
      </c>
      <c r="D12" s="374">
        <v>1582</v>
      </c>
      <c r="E12" s="374">
        <f t="shared" si="0"/>
        <v>482.1700701005791</v>
      </c>
      <c r="F12" s="373">
        <v>1.4</v>
      </c>
      <c r="G12" s="375">
        <f>F12*1.609</f>
        <v>2.2525999999999997</v>
      </c>
    </row>
    <row r="13" spans="1:13">
      <c r="A13" s="373" t="s">
        <v>24</v>
      </c>
      <c r="B13" s="373">
        <v>328843</v>
      </c>
      <c r="C13" s="373"/>
      <c r="D13" s="374">
        <v>1319</v>
      </c>
      <c r="E13" s="374">
        <f t="shared" si="0"/>
        <v>402.01158183480646</v>
      </c>
      <c r="F13" s="373">
        <v>5.5</v>
      </c>
      <c r="G13" s="375">
        <f>F13*1.609</f>
        <v>8.849499999999999</v>
      </c>
    </row>
    <row r="14" spans="1:13">
      <c r="A14" s="373" t="s">
        <v>24</v>
      </c>
      <c r="B14" s="373" t="s">
        <v>471</v>
      </c>
      <c r="C14" s="373" t="s">
        <v>321</v>
      </c>
      <c r="D14" s="374">
        <v>1262</v>
      </c>
      <c r="E14" s="374">
        <f t="shared" si="0"/>
        <v>384.63882962511428</v>
      </c>
      <c r="F14" s="373">
        <v>6.5</v>
      </c>
      <c r="G14" s="375">
        <f>F14*1.609</f>
        <v>10.458500000000001</v>
      </c>
    </row>
    <row r="15" spans="1:13">
      <c r="A15" s="373" t="s">
        <v>24</v>
      </c>
      <c r="B15" s="373" t="s">
        <v>509</v>
      </c>
      <c r="C15" s="373" t="s">
        <v>513</v>
      </c>
      <c r="D15" s="374">
        <v>1180</v>
      </c>
      <c r="E15" s="374">
        <f t="shared" si="0"/>
        <v>359.64644925327644</v>
      </c>
      <c r="F15" s="373">
        <v>8</v>
      </c>
      <c r="G15" s="375">
        <f>F15*1.609</f>
        <v>12.872</v>
      </c>
    </row>
    <row r="16" spans="1:13">
      <c r="A16" s="373" t="s">
        <v>24</v>
      </c>
      <c r="B16" s="373" t="s">
        <v>174</v>
      </c>
      <c r="C16" s="373" t="s">
        <v>445</v>
      </c>
      <c r="D16" s="374">
        <v>1077</v>
      </c>
      <c r="E16" s="374">
        <f t="shared" si="0"/>
        <v>328.25358122523619</v>
      </c>
      <c r="F16" s="373">
        <v>10.199999999999999</v>
      </c>
      <c r="G16" s="375">
        <f t="shared" si="1"/>
        <v>16.411799999999999</v>
      </c>
    </row>
    <row r="17" spans="1:23">
      <c r="A17" s="373"/>
      <c r="B17" s="373"/>
      <c r="C17" s="373"/>
      <c r="D17" s="374"/>
      <c r="E17" s="374"/>
      <c r="F17" s="373"/>
      <c r="G17" s="375"/>
    </row>
    <row r="18" spans="1:23">
      <c r="A18" s="376" t="s">
        <v>482</v>
      </c>
      <c r="B18" s="376">
        <v>124663</v>
      </c>
      <c r="C18" s="376" t="s">
        <v>324</v>
      </c>
      <c r="D18" s="377">
        <v>1689</v>
      </c>
      <c r="E18" s="377">
        <f t="shared" si="0"/>
        <v>514.78207863456259</v>
      </c>
      <c r="F18" s="376">
        <v>0.5</v>
      </c>
      <c r="G18" s="378">
        <f t="shared" si="1"/>
        <v>0.80449999999999999</v>
      </c>
    </row>
    <row r="19" spans="1:23">
      <c r="A19" s="376" t="s">
        <v>482</v>
      </c>
      <c r="B19" s="376">
        <v>292470</v>
      </c>
      <c r="C19" s="376" t="s">
        <v>325</v>
      </c>
      <c r="D19" s="377">
        <v>1532</v>
      </c>
      <c r="E19" s="377">
        <f t="shared" si="0"/>
        <v>466.93081377628772</v>
      </c>
      <c r="F19" s="376">
        <v>2.2999999999999998</v>
      </c>
      <c r="G19" s="378">
        <f t="shared" si="1"/>
        <v>3.7006999999999999</v>
      </c>
    </row>
    <row r="20" spans="1:23">
      <c r="A20" s="376" t="s">
        <v>482</v>
      </c>
      <c r="B20" s="376" t="s">
        <v>463</v>
      </c>
      <c r="C20" s="376" t="s">
        <v>326</v>
      </c>
      <c r="D20" s="377">
        <v>1398</v>
      </c>
      <c r="E20" s="377">
        <f t="shared" si="0"/>
        <v>426.0896068271868</v>
      </c>
      <c r="F20" s="376">
        <v>4.5</v>
      </c>
      <c r="G20" s="378">
        <f t="shared" si="1"/>
        <v>7.2404999999999999</v>
      </c>
    </row>
    <row r="21" spans="1:23">
      <c r="A21" s="376" t="s">
        <v>482</v>
      </c>
      <c r="B21" s="376" t="s">
        <v>260</v>
      </c>
      <c r="C21" s="376"/>
      <c r="D21" s="377">
        <v>1328</v>
      </c>
      <c r="E21" s="377">
        <f t="shared" si="0"/>
        <v>404.75464797317892</v>
      </c>
      <c r="F21" s="376">
        <v>5.2</v>
      </c>
      <c r="G21" s="378">
        <f t="shared" si="1"/>
        <v>8.3667999999999996</v>
      </c>
    </row>
    <row r="22" spans="1:23">
      <c r="A22" s="376" t="s">
        <v>482</v>
      </c>
      <c r="B22" s="376" t="s">
        <v>481</v>
      </c>
      <c r="C22" s="376" t="s">
        <v>327</v>
      </c>
      <c r="D22" s="377">
        <v>1225</v>
      </c>
      <c r="E22" s="377">
        <f>D22/3.281</f>
        <v>373.36177994513866</v>
      </c>
      <c r="F22" s="376">
        <v>7.4</v>
      </c>
      <c r="G22" s="378">
        <f>F22*1.609</f>
        <v>11.906600000000001</v>
      </c>
    </row>
    <row r="23" spans="1:23">
      <c r="A23" s="376" t="s">
        <v>482</v>
      </c>
      <c r="B23" s="376">
        <v>126529</v>
      </c>
      <c r="C23" s="376" t="s">
        <v>484</v>
      </c>
      <c r="D23" s="377">
        <v>1214</v>
      </c>
      <c r="E23" s="377">
        <f t="shared" si="0"/>
        <v>370.00914355379456</v>
      </c>
      <c r="F23" s="376">
        <v>8</v>
      </c>
      <c r="G23" s="378">
        <f t="shared" si="1"/>
        <v>12.872</v>
      </c>
    </row>
    <row r="24" spans="1:23">
      <c r="A24" s="376" t="s">
        <v>482</v>
      </c>
      <c r="B24" s="376" t="s">
        <v>505</v>
      </c>
      <c r="C24" s="376"/>
      <c r="D24" s="377">
        <v>1170</v>
      </c>
      <c r="E24" s="377">
        <f t="shared" si="0"/>
        <v>356.59859798841813</v>
      </c>
      <c r="F24" s="376">
        <v>9</v>
      </c>
      <c r="G24" s="378">
        <f t="shared" si="1"/>
        <v>14.481</v>
      </c>
    </row>
    <row r="25" spans="1:23">
      <c r="A25" s="376"/>
      <c r="B25" s="376"/>
      <c r="C25" s="376"/>
      <c r="D25" s="377"/>
      <c r="E25" s="377"/>
      <c r="F25" s="376"/>
      <c r="G25" s="378"/>
    </row>
    <row r="27" spans="1:23">
      <c r="A27" s="80" t="s">
        <v>476</v>
      </c>
      <c r="G27" s="3"/>
    </row>
    <row r="28" spans="1:23">
      <c r="B28" s="136" t="s">
        <v>386</v>
      </c>
      <c r="C28" s="136" t="s">
        <v>169</v>
      </c>
      <c r="D28" s="136" t="s">
        <v>468</v>
      </c>
      <c r="E28" s="136" t="s">
        <v>375</v>
      </c>
      <c r="F28" s="136" t="s">
        <v>171</v>
      </c>
      <c r="G28" s="136">
        <v>328830</v>
      </c>
      <c r="H28" s="136" t="s">
        <v>170</v>
      </c>
      <c r="I28" s="136">
        <v>329491</v>
      </c>
      <c r="J28" s="373" t="s">
        <v>386</v>
      </c>
      <c r="K28" s="373" t="s">
        <v>173</v>
      </c>
      <c r="L28" s="373">
        <v>328843</v>
      </c>
      <c r="M28" s="373" t="s">
        <v>267</v>
      </c>
      <c r="N28" s="379" t="s">
        <v>512</v>
      </c>
      <c r="O28" s="373">
        <v>329491</v>
      </c>
      <c r="P28" s="376">
        <v>124663</v>
      </c>
      <c r="Q28" s="376">
        <v>292470</v>
      </c>
      <c r="R28" s="376" t="s">
        <v>473</v>
      </c>
      <c r="S28" s="376" t="s">
        <v>260</v>
      </c>
      <c r="T28" s="376" t="s">
        <v>355</v>
      </c>
      <c r="U28" s="376">
        <v>126529</v>
      </c>
      <c r="V28" s="376" t="s">
        <v>505</v>
      </c>
      <c r="W28" s="376">
        <v>329491</v>
      </c>
    </row>
    <row r="29" spans="1:23">
      <c r="A29" s="1" t="s">
        <v>289</v>
      </c>
      <c r="B29" s="258">
        <f>75/3.281</f>
        <v>22.858884486437059</v>
      </c>
      <c r="C29" s="258">
        <f>69/3.281</f>
        <v>21.030173727522097</v>
      </c>
      <c r="D29" s="258">
        <f>82/3.281</f>
        <v>24.992380371837854</v>
      </c>
      <c r="E29" s="258">
        <f>75/3.281</f>
        <v>22.858884486437059</v>
      </c>
      <c r="F29" s="258">
        <f>110/3.281</f>
        <v>33.526363913441024</v>
      </c>
      <c r="G29" s="260">
        <f>130/3.281</f>
        <v>39.622066443157571</v>
      </c>
      <c r="H29" s="258">
        <f>56/3.281</f>
        <v>17.067967083206337</v>
      </c>
      <c r="I29" s="258">
        <f>75/3.281</f>
        <v>22.858884486437059</v>
      </c>
      <c r="J29" s="258">
        <f>29/3.281</f>
        <v>8.8387686680889974</v>
      </c>
      <c r="K29" s="258">
        <f>85/3.281</f>
        <v>25.906735751295336</v>
      </c>
      <c r="L29" s="258">
        <f>59/3.281</f>
        <v>17.98232246266382</v>
      </c>
      <c r="M29" s="258">
        <f>22/3.281</f>
        <v>6.7052727826882048</v>
      </c>
      <c r="N29" s="258">
        <f>235/3.281</f>
        <v>71.624504724169455</v>
      </c>
      <c r="O29" s="258">
        <f>201/3.281</f>
        <v>61.261810423651326</v>
      </c>
      <c r="P29" s="258">
        <f>46/3.281</f>
        <v>14.020115818348064</v>
      </c>
      <c r="Q29" s="258">
        <f>54/3.281</f>
        <v>16.458396830234683</v>
      </c>
      <c r="R29" s="258">
        <f>82/3.281</f>
        <v>24.992380371837854</v>
      </c>
      <c r="S29" s="258">
        <f>113/3.281</f>
        <v>34.440719292898507</v>
      </c>
    </row>
    <row r="30" spans="1:23">
      <c r="A30" s="1" t="s">
        <v>333</v>
      </c>
      <c r="B30" s="258">
        <f>133/3.281</f>
        <v>40.536421822615054</v>
      </c>
      <c r="C30" s="258">
        <f>105/3.281</f>
        <v>32.002438281011884</v>
      </c>
      <c r="D30" s="258">
        <f>285/3.281</f>
        <v>86.86376104846083</v>
      </c>
      <c r="E30" s="258">
        <f>170/3.281</f>
        <v>51.813471502590673</v>
      </c>
      <c r="F30" s="258">
        <f>415/3.281</f>
        <v>126.48582749161841</v>
      </c>
      <c r="G30" s="260">
        <f>242/3.281</f>
        <v>73.758000609570246</v>
      </c>
      <c r="H30" s="258">
        <f>155/3.281</f>
        <v>47.241694605303259</v>
      </c>
      <c r="I30" s="258">
        <f>133/3.281</f>
        <v>40.536421822615054</v>
      </c>
      <c r="J30" s="258">
        <f>98/3.281</f>
        <v>29.868942395611093</v>
      </c>
      <c r="K30" s="258">
        <f>238/3.281</f>
        <v>72.538860103626945</v>
      </c>
      <c r="L30" s="258">
        <f>172/3.281</f>
        <v>52.423041755562323</v>
      </c>
      <c r="M30" s="258">
        <f>257/3.281</f>
        <v>78.329777506857667</v>
      </c>
      <c r="N30" s="258">
        <f>595/3.281</f>
        <v>181.34715025906735</v>
      </c>
      <c r="O30" s="258">
        <f>1069/3.281</f>
        <v>325.81530021334959</v>
      </c>
      <c r="P30" s="258">
        <f>153/3.281</f>
        <v>46.632124352331601</v>
      </c>
      <c r="Q30" s="258">
        <f>162/3.281</f>
        <v>49.37519049070405</v>
      </c>
      <c r="R30" s="258">
        <f>98/3.281</f>
        <v>29.868942395611093</v>
      </c>
      <c r="S30" s="258">
        <f>322/3.281</f>
        <v>98.140810728436449</v>
      </c>
    </row>
    <row r="31" spans="1:23">
      <c r="A31" s="1" t="s">
        <v>474</v>
      </c>
      <c r="B31" s="258">
        <f>90/3.281</f>
        <v>27.430661383724473</v>
      </c>
      <c r="C31" s="258">
        <v>0</v>
      </c>
      <c r="D31" s="258">
        <f>165/3.281</f>
        <v>50.289545870161533</v>
      </c>
      <c r="E31" s="258">
        <f>165/3.281</f>
        <v>50.289545870161533</v>
      </c>
      <c r="F31" s="258">
        <v>0</v>
      </c>
      <c r="G31" s="258">
        <v>0</v>
      </c>
      <c r="H31" s="258">
        <f>115/3.281</f>
        <v>35.050289545870157</v>
      </c>
      <c r="I31" s="258">
        <f>90/3.281</f>
        <v>27.430661383724473</v>
      </c>
      <c r="J31" s="258">
        <v>0</v>
      </c>
      <c r="K31" s="258">
        <v>0</v>
      </c>
      <c r="L31" s="258">
        <f>142/3.281</f>
        <v>43.279487960987503</v>
      </c>
      <c r="M31" s="258">
        <f>241/3.281</f>
        <v>73.453215483084421</v>
      </c>
      <c r="N31" s="258">
        <v>0</v>
      </c>
      <c r="O31" s="258">
        <v>0</v>
      </c>
      <c r="P31" s="258">
        <f>148/3.281</f>
        <v>45.108198719902468</v>
      </c>
      <c r="Q31" s="258">
        <f>159/3.281</f>
        <v>48.460835111246567</v>
      </c>
      <c r="R31" s="258">
        <v>0</v>
      </c>
      <c r="S31" s="258">
        <f>299/3.281</f>
        <v>91.130752819262412</v>
      </c>
    </row>
    <row r="32" spans="1:23">
      <c r="B32" s="258">
        <f>105/3.281</f>
        <v>32.002438281011884</v>
      </c>
      <c r="C32" s="258">
        <v>0</v>
      </c>
      <c r="D32" s="258">
        <f>285/3.281</f>
        <v>86.86376104846083</v>
      </c>
      <c r="E32" s="258">
        <f>170/3.281</f>
        <v>51.813471502590673</v>
      </c>
      <c r="F32" s="258">
        <v>0</v>
      </c>
      <c r="G32" s="258">
        <v>0</v>
      </c>
      <c r="H32" s="258">
        <f>155/3.281</f>
        <v>47.241694605303259</v>
      </c>
      <c r="I32" s="258">
        <f>105/3.281</f>
        <v>32.002438281011884</v>
      </c>
      <c r="J32" s="258">
        <v>0</v>
      </c>
      <c r="K32" s="258">
        <v>0</v>
      </c>
      <c r="L32" s="258">
        <f>172/3.281</f>
        <v>52.423041755562323</v>
      </c>
      <c r="M32" s="258">
        <f>257/3.281</f>
        <v>78.329777506857667</v>
      </c>
      <c r="N32" s="258">
        <v>0</v>
      </c>
      <c r="O32" s="258">
        <v>0</v>
      </c>
      <c r="P32" s="258">
        <f>153/3.281</f>
        <v>46.632124352331601</v>
      </c>
      <c r="Q32" s="258">
        <f>162/3.281</f>
        <v>49.37519049070405</v>
      </c>
      <c r="R32" s="258">
        <v>0</v>
      </c>
      <c r="S32" s="258">
        <f>307/3.281</f>
        <v>93.569033831149042</v>
      </c>
    </row>
    <row r="34" spans="1:28">
      <c r="A34" s="80" t="s">
        <v>486</v>
      </c>
      <c r="Z34" s="1" t="s">
        <v>515</v>
      </c>
      <c r="AA34" s="1" t="s">
        <v>516</v>
      </c>
      <c r="AB34" s="1" t="s">
        <v>517</v>
      </c>
    </row>
    <row r="35" spans="1:28">
      <c r="A35" s="80" t="s">
        <v>315</v>
      </c>
      <c r="B35" s="1" t="s">
        <v>316</v>
      </c>
      <c r="C35" s="1" t="s">
        <v>317</v>
      </c>
      <c r="D35" s="1" t="s">
        <v>388</v>
      </c>
      <c r="E35" s="1" t="s">
        <v>363</v>
      </c>
      <c r="G35" s="1" t="s">
        <v>319</v>
      </c>
      <c r="I35" s="1" t="s">
        <v>315</v>
      </c>
      <c r="J35" s="1" t="s">
        <v>320</v>
      </c>
      <c r="L35" s="1" t="s">
        <v>321</v>
      </c>
      <c r="M35" s="1" t="s">
        <v>508</v>
      </c>
      <c r="N35" s="1" t="s">
        <v>445</v>
      </c>
      <c r="P35" s="1" t="s">
        <v>324</v>
      </c>
      <c r="Q35" s="1" t="s">
        <v>325</v>
      </c>
      <c r="R35" s="1" t="s">
        <v>326</v>
      </c>
      <c r="T35" s="1" t="s">
        <v>327</v>
      </c>
      <c r="U35" s="1" t="s">
        <v>328</v>
      </c>
      <c r="Z35" s="1" t="s">
        <v>503</v>
      </c>
      <c r="AA35" s="1" t="s">
        <v>503</v>
      </c>
      <c r="AB35" s="1" t="s">
        <v>503</v>
      </c>
    </row>
    <row r="36" spans="1:28">
      <c r="A36" s="1" t="s">
        <v>386</v>
      </c>
      <c r="B36" s="1" t="s">
        <v>169</v>
      </c>
      <c r="C36" s="1" t="s">
        <v>468</v>
      </c>
      <c r="D36" s="1" t="s">
        <v>375</v>
      </c>
      <c r="E36" s="1" t="s">
        <v>171</v>
      </c>
      <c r="F36" s="1">
        <v>328830</v>
      </c>
      <c r="G36" s="1" t="s">
        <v>170</v>
      </c>
      <c r="H36" s="1">
        <v>329491</v>
      </c>
      <c r="I36" s="1" t="s">
        <v>386</v>
      </c>
      <c r="J36" s="1" t="s">
        <v>173</v>
      </c>
      <c r="K36" s="1">
        <v>328843</v>
      </c>
      <c r="L36" s="1" t="s">
        <v>267</v>
      </c>
      <c r="M36" s="1" t="s">
        <v>509</v>
      </c>
      <c r="N36" s="259" t="s">
        <v>174</v>
      </c>
      <c r="P36" s="1">
        <v>124663</v>
      </c>
      <c r="Q36" s="1">
        <v>292470</v>
      </c>
      <c r="R36" s="1" t="s">
        <v>473</v>
      </c>
      <c r="S36" s="1" t="s">
        <v>260</v>
      </c>
      <c r="T36" s="1" t="s">
        <v>355</v>
      </c>
      <c r="U36" s="1">
        <v>126529</v>
      </c>
      <c r="V36" s="1" t="s">
        <v>505</v>
      </c>
      <c r="Y36" s="295" t="s">
        <v>410</v>
      </c>
    </row>
    <row r="37" spans="1:28">
      <c r="A37" s="295">
        <f>6</f>
        <v>6</v>
      </c>
      <c r="B37" s="295">
        <v>4</v>
      </c>
      <c r="C37" s="295">
        <v>6</v>
      </c>
      <c r="D37" s="295">
        <v>9</v>
      </c>
      <c r="E37" s="295">
        <v>2</v>
      </c>
      <c r="F37" s="295">
        <v>16</v>
      </c>
      <c r="G37" s="295">
        <v>5</v>
      </c>
      <c r="H37" s="299">
        <v>1075</v>
      </c>
      <c r="I37" s="295">
        <v>6</v>
      </c>
      <c r="J37" s="295">
        <v>5</v>
      </c>
      <c r="K37" s="295">
        <v>35</v>
      </c>
      <c r="L37" s="295">
        <v>15</v>
      </c>
      <c r="M37" s="295">
        <v>5</v>
      </c>
      <c r="N37" s="370">
        <v>4</v>
      </c>
      <c r="O37" s="299"/>
      <c r="P37" s="299">
        <v>18</v>
      </c>
      <c r="Q37" s="295">
        <v>5</v>
      </c>
      <c r="R37" s="295">
        <v>3</v>
      </c>
      <c r="S37" s="299">
        <v>25</v>
      </c>
      <c r="T37" s="299">
        <v>95</v>
      </c>
      <c r="U37" s="295">
        <v>7</v>
      </c>
      <c r="V37" s="295">
        <v>3</v>
      </c>
      <c r="W37" s="299"/>
      <c r="Y37" s="299" t="s">
        <v>411</v>
      </c>
    </row>
    <row r="38" spans="1:28">
      <c r="A38" s="295">
        <f>25</f>
        <v>25</v>
      </c>
      <c r="B38" s="295">
        <v>25</v>
      </c>
      <c r="C38" s="295">
        <v>35</v>
      </c>
      <c r="D38" s="299">
        <v>84</v>
      </c>
      <c r="E38" s="299">
        <v>200</v>
      </c>
      <c r="F38" s="299">
        <v>148</v>
      </c>
      <c r="G38" s="299">
        <v>105</v>
      </c>
      <c r="H38" s="266">
        <v>1082</v>
      </c>
      <c r="I38" s="295">
        <v>25</v>
      </c>
      <c r="J38" s="295">
        <v>120</v>
      </c>
      <c r="K38" s="299">
        <v>140</v>
      </c>
      <c r="L38" s="299">
        <v>62</v>
      </c>
      <c r="M38" s="299">
        <v>82</v>
      </c>
      <c r="N38" s="371">
        <v>22</v>
      </c>
      <c r="O38" s="266"/>
      <c r="P38" s="303">
        <v>127</v>
      </c>
      <c r="Q38" s="299">
        <v>93</v>
      </c>
      <c r="R38" s="299">
        <v>18</v>
      </c>
      <c r="S38" s="303">
        <v>162</v>
      </c>
      <c r="T38" s="303">
        <v>322</v>
      </c>
      <c r="U38" s="299">
        <v>56</v>
      </c>
      <c r="V38" s="299">
        <v>380</v>
      </c>
      <c r="W38" s="266"/>
      <c r="Y38" s="303" t="s">
        <v>412</v>
      </c>
    </row>
    <row r="39" spans="1:28">
      <c r="A39" s="299">
        <v>119</v>
      </c>
      <c r="B39" s="299">
        <v>43</v>
      </c>
      <c r="C39" s="299">
        <v>56</v>
      </c>
      <c r="D39" s="303">
        <v>415</v>
      </c>
      <c r="E39" s="303">
        <v>250</v>
      </c>
      <c r="F39" s="303">
        <v>833</v>
      </c>
      <c r="G39" s="303">
        <v>155</v>
      </c>
      <c r="H39" s="267"/>
      <c r="I39" s="299">
        <v>119</v>
      </c>
      <c r="J39" s="299">
        <v>125</v>
      </c>
      <c r="K39" s="303">
        <v>516</v>
      </c>
      <c r="L39" s="303">
        <v>239</v>
      </c>
      <c r="M39" s="266">
        <v>298</v>
      </c>
      <c r="N39" s="372">
        <v>257</v>
      </c>
      <c r="O39" s="267"/>
      <c r="P39" s="266">
        <v>925</v>
      </c>
      <c r="Q39" s="303">
        <v>706</v>
      </c>
      <c r="R39" s="303">
        <v>153</v>
      </c>
      <c r="S39" s="267"/>
      <c r="T39" s="267"/>
      <c r="U39" s="303">
        <v>115</v>
      </c>
      <c r="V39" s="303">
        <v>821</v>
      </c>
      <c r="W39" s="267"/>
      <c r="Y39" s="266" t="s">
        <v>24</v>
      </c>
    </row>
    <row r="40" spans="1:28">
      <c r="A40" s="266">
        <v>180</v>
      </c>
      <c r="B40" s="266">
        <v>285</v>
      </c>
      <c r="C40" s="303">
        <v>178</v>
      </c>
      <c r="D40" s="267"/>
      <c r="E40" s="267"/>
      <c r="F40" s="266">
        <v>1022</v>
      </c>
      <c r="G40" s="267"/>
      <c r="H40" s="267"/>
      <c r="I40" s="266">
        <v>180</v>
      </c>
      <c r="J40" s="267"/>
      <c r="K40" s="266">
        <v>868</v>
      </c>
      <c r="L40" s="267"/>
      <c r="M40" s="267"/>
      <c r="N40" s="267"/>
      <c r="O40" s="267"/>
      <c r="P40" s="341"/>
      <c r="Q40" s="266">
        <v>1069</v>
      </c>
      <c r="R40" s="341"/>
      <c r="S40" s="341"/>
      <c r="T40" s="341"/>
      <c r="U40" s="266">
        <v>129</v>
      </c>
      <c r="V40" s="267"/>
      <c r="W40" s="267"/>
    </row>
    <row r="41" spans="1:28">
      <c r="A41" s="267"/>
      <c r="B41" s="267"/>
      <c r="C41" s="267"/>
      <c r="D41" s="267"/>
      <c r="E41" s="267"/>
      <c r="F41" s="267"/>
      <c r="G41" s="267"/>
      <c r="H41" s="267"/>
      <c r="I41" s="303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</row>
    <row r="42" spans="1:28" ht="16.3" thickBot="1">
      <c r="A42" s="80" t="s">
        <v>487</v>
      </c>
    </row>
    <row r="43" spans="1:28">
      <c r="A43" s="164" t="s">
        <v>410</v>
      </c>
      <c r="B43" s="389" t="s">
        <v>410</v>
      </c>
      <c r="C43" s="164" t="s">
        <v>518</v>
      </c>
      <c r="D43" s="404" t="s">
        <v>518</v>
      </c>
      <c r="E43" s="404" t="s">
        <v>518</v>
      </c>
      <c r="F43" s="389" t="s">
        <v>518</v>
      </c>
      <c r="G43" s="164" t="s">
        <v>388</v>
      </c>
      <c r="H43" s="389" t="s">
        <v>388</v>
      </c>
      <c r="I43" s="164" t="s">
        <v>410</v>
      </c>
      <c r="J43" s="389" t="s">
        <v>410</v>
      </c>
      <c r="K43" s="164" t="s">
        <v>518</v>
      </c>
      <c r="L43" s="404" t="s">
        <v>518</v>
      </c>
      <c r="M43" s="389" t="s">
        <v>518</v>
      </c>
      <c r="N43" s="62" t="s">
        <v>388</v>
      </c>
      <c r="P43" s="164" t="s">
        <v>410</v>
      </c>
      <c r="Q43" s="164" t="s">
        <v>518</v>
      </c>
      <c r="R43" s="404" t="s">
        <v>518</v>
      </c>
      <c r="S43" s="404" t="s">
        <v>518</v>
      </c>
      <c r="T43" s="404" t="s">
        <v>518</v>
      </c>
      <c r="U43" s="389" t="s">
        <v>518</v>
      </c>
      <c r="V43" s="62" t="s">
        <v>388</v>
      </c>
    </row>
    <row r="44" spans="1:28">
      <c r="A44" s="390" t="str">
        <f>A36</f>
        <v>BIF299</v>
      </c>
      <c r="B44" s="391" t="str">
        <f t="shared" ref="B44:V44" si="2">B36</f>
        <v>BJB961</v>
      </c>
      <c r="C44" s="390" t="str">
        <f t="shared" si="2"/>
        <v xml:space="preserve">ABW767 </v>
      </c>
      <c r="D44" s="136" t="str">
        <f t="shared" si="2"/>
        <v xml:space="preserve">DOE C-7 </v>
      </c>
      <c r="E44" s="136" t="str">
        <f t="shared" si="2"/>
        <v>BHT862</v>
      </c>
      <c r="F44" s="391">
        <f t="shared" si="2"/>
        <v>328830</v>
      </c>
      <c r="G44" s="390" t="str">
        <f t="shared" si="2"/>
        <v>BBJ244</v>
      </c>
      <c r="H44" s="391">
        <f t="shared" si="2"/>
        <v>329491</v>
      </c>
      <c r="I44" s="398" t="str">
        <f t="shared" si="2"/>
        <v>BIF299</v>
      </c>
      <c r="J44" s="399" t="str">
        <f t="shared" si="2"/>
        <v>BIF240</v>
      </c>
      <c r="K44" s="398">
        <f t="shared" si="2"/>
        <v>328843</v>
      </c>
      <c r="L44" s="380" t="str">
        <f t="shared" si="2"/>
        <v>BIF067</v>
      </c>
      <c r="M44" s="399" t="str">
        <f t="shared" si="2"/>
        <v>BJB975</v>
      </c>
      <c r="N44" s="418" t="str">
        <f t="shared" si="2"/>
        <v>BJA153</v>
      </c>
      <c r="O44" s="380"/>
      <c r="P44" s="412">
        <f t="shared" si="2"/>
        <v>124663</v>
      </c>
      <c r="Q44" s="412">
        <f t="shared" si="2"/>
        <v>292470</v>
      </c>
      <c r="R44" s="376" t="str">
        <f t="shared" si="2"/>
        <v>AGW847</v>
      </c>
      <c r="S44" s="376" t="str">
        <f t="shared" si="2"/>
        <v>AAL932</v>
      </c>
      <c r="T44" s="376" t="str">
        <f>T36</f>
        <v>ALF784</v>
      </c>
      <c r="U44" s="413">
        <f t="shared" si="2"/>
        <v>126529</v>
      </c>
      <c r="V44" s="401" t="str">
        <f t="shared" si="2"/>
        <v>ABX489</v>
      </c>
      <c r="W44" s="376"/>
    </row>
    <row r="45" spans="1:28">
      <c r="A45" s="392">
        <f t="shared" ref="A45:R45" si="3">A37/3.281</f>
        <v>1.8287107589149649</v>
      </c>
      <c r="B45" s="393">
        <f t="shared" si="3"/>
        <v>1.2191405059433098</v>
      </c>
      <c r="C45" s="392">
        <f t="shared" si="3"/>
        <v>1.8287107589149649</v>
      </c>
      <c r="D45" s="405">
        <f t="shared" si="3"/>
        <v>2.7430661383724475</v>
      </c>
      <c r="E45" s="405">
        <f t="shared" si="3"/>
        <v>0.6095702529716549</v>
      </c>
      <c r="F45" s="393">
        <f t="shared" si="3"/>
        <v>4.8765620237732392</v>
      </c>
      <c r="G45" s="392">
        <f t="shared" si="3"/>
        <v>1.5239256324291375</v>
      </c>
      <c r="H45" s="395">
        <f>H37/3.281</f>
        <v>327.64401097226454</v>
      </c>
      <c r="I45" s="392">
        <f t="shared" si="3"/>
        <v>1.8287107589149649</v>
      </c>
      <c r="J45" s="393">
        <f t="shared" si="3"/>
        <v>1.5239256324291375</v>
      </c>
      <c r="K45" s="392">
        <f t="shared" si="3"/>
        <v>10.667479427003961</v>
      </c>
      <c r="L45" s="405">
        <f t="shared" si="3"/>
        <v>4.5717768972874122</v>
      </c>
      <c r="M45" s="393">
        <f t="shared" si="3"/>
        <v>1.5239256324291375</v>
      </c>
      <c r="N45" s="415">
        <f t="shared" si="3"/>
        <v>1.2191405059433098</v>
      </c>
      <c r="O45" s="356"/>
      <c r="P45" s="394">
        <f t="shared" si="3"/>
        <v>5.486132276744895</v>
      </c>
      <c r="Q45" s="392">
        <f t="shared" si="3"/>
        <v>1.5239256324291375</v>
      </c>
      <c r="R45" s="405">
        <f t="shared" si="3"/>
        <v>0.91435537945748246</v>
      </c>
      <c r="S45" s="356">
        <f t="shared" ref="S45:V46" si="4">S37/3.281</f>
        <v>7.6196281621456867</v>
      </c>
      <c r="T45" s="356">
        <f t="shared" si="4"/>
        <v>28.95458701615361</v>
      </c>
      <c r="U45" s="393">
        <f t="shared" si="4"/>
        <v>2.1334958854007922</v>
      </c>
      <c r="V45" s="415">
        <f t="shared" si="4"/>
        <v>0.91435537945748246</v>
      </c>
      <c r="W45" s="356"/>
    </row>
    <row r="46" spans="1:28">
      <c r="A46" s="392">
        <f t="shared" ref="A46:A47" si="5">A38/3.281</f>
        <v>7.6196281621456867</v>
      </c>
      <c r="B46" s="393">
        <f>B38/3.281</f>
        <v>7.6196281621456867</v>
      </c>
      <c r="C46" s="392">
        <f t="shared" ref="C46:D48" si="6">C38/3.281</f>
        <v>10.667479427003961</v>
      </c>
      <c r="D46" s="356">
        <f t="shared" si="6"/>
        <v>25.601950624809508</v>
      </c>
      <c r="E46" s="356">
        <f>E38/3.281</f>
        <v>60.957025297165494</v>
      </c>
      <c r="F46" s="395">
        <f t="shared" ref="F46:G47" si="7">F38/3.281</f>
        <v>45.108198719902468</v>
      </c>
      <c r="G46" s="394">
        <f t="shared" si="7"/>
        <v>32.002438281011884</v>
      </c>
      <c r="H46" s="411">
        <f>H38/3.281</f>
        <v>329.77750685766534</v>
      </c>
      <c r="I46" s="392">
        <f t="shared" ref="I46:I47" si="8">I38/3.281</f>
        <v>7.6196281621456867</v>
      </c>
      <c r="J46" s="393">
        <f>J38/3.281</f>
        <v>36.574215178299298</v>
      </c>
      <c r="K46" s="394">
        <f t="shared" ref="K46:K48" si="9">K38/3.281</f>
        <v>42.669917708015845</v>
      </c>
      <c r="L46" s="356">
        <f t="shared" ref="L46:N47" si="10">L38/3.281</f>
        <v>18.896677842121303</v>
      </c>
      <c r="M46" s="395">
        <f t="shared" si="10"/>
        <v>24.992380371837854</v>
      </c>
      <c r="N46" s="402">
        <f t="shared" si="10"/>
        <v>6.7052727826882048</v>
      </c>
      <c r="O46" s="357"/>
      <c r="P46" s="410">
        <f t="shared" ref="P46" si="11">P38/3.281</f>
        <v>38.707711063700089</v>
      </c>
      <c r="Q46" s="394">
        <f>Q38/3.281</f>
        <v>28.345016763181956</v>
      </c>
      <c r="R46" s="356">
        <f t="shared" ref="R46:R47" si="12">R38/3.281</f>
        <v>5.486132276744895</v>
      </c>
      <c r="S46" s="406">
        <f t="shared" si="4"/>
        <v>49.37519049070405</v>
      </c>
      <c r="T46" s="406">
        <f t="shared" si="4"/>
        <v>98.140810728436449</v>
      </c>
      <c r="U46" s="395">
        <f t="shared" si="4"/>
        <v>17.067967083206337</v>
      </c>
      <c r="V46" s="402">
        <f t="shared" si="4"/>
        <v>115.81834806461444</v>
      </c>
      <c r="W46" s="357"/>
    </row>
    <row r="47" spans="1:28" ht="16.3" thickBot="1">
      <c r="A47" s="394">
        <f t="shared" si="5"/>
        <v>36.269430051813472</v>
      </c>
      <c r="B47" s="395">
        <f>B39/3.281</f>
        <v>13.105760438890581</v>
      </c>
      <c r="C47" s="394">
        <f t="shared" si="6"/>
        <v>17.067967083206337</v>
      </c>
      <c r="D47" s="406">
        <f t="shared" si="6"/>
        <v>126.48582749161841</v>
      </c>
      <c r="E47" s="406">
        <f>E39/3.281</f>
        <v>76.196281621456876</v>
      </c>
      <c r="F47" s="407">
        <f t="shared" si="7"/>
        <v>253.88601036269429</v>
      </c>
      <c r="G47" s="410">
        <f t="shared" si="7"/>
        <v>47.241694605303259</v>
      </c>
      <c r="H47" s="416"/>
      <c r="I47" s="394">
        <f t="shared" si="8"/>
        <v>36.269430051813472</v>
      </c>
      <c r="J47" s="395">
        <f>J39/3.281</f>
        <v>38.098140810728438</v>
      </c>
      <c r="K47" s="410">
        <f t="shared" si="9"/>
        <v>157.26912526668698</v>
      </c>
      <c r="L47" s="406">
        <f t="shared" si="10"/>
        <v>72.84364523011277</v>
      </c>
      <c r="M47" s="407">
        <f>M39/3.281</f>
        <v>90.825967692776587</v>
      </c>
      <c r="N47" s="403">
        <f t="shared" si="10"/>
        <v>78.329777506857667</v>
      </c>
      <c r="O47" s="258"/>
      <c r="P47" s="396">
        <f>P39/3.281</f>
        <v>281.92624199939041</v>
      </c>
      <c r="Q47" s="410">
        <f>Q39/3.281</f>
        <v>215.1782992989942</v>
      </c>
      <c r="R47" s="406">
        <f t="shared" si="12"/>
        <v>46.632124352331601</v>
      </c>
      <c r="U47" s="407">
        <f>U39/3.281</f>
        <v>35.050289545870157</v>
      </c>
      <c r="V47" s="403">
        <f>V39/3.281</f>
        <v>250.22858884486436</v>
      </c>
    </row>
    <row r="48" spans="1:28" ht="16.3" thickBot="1">
      <c r="A48" s="396">
        <f>A40/3.281</f>
        <v>54.861322767448947</v>
      </c>
      <c r="B48" s="397">
        <f>B40/3.281</f>
        <v>86.86376104846083</v>
      </c>
      <c r="C48" s="408">
        <f t="shared" si="6"/>
        <v>54.251752514477289</v>
      </c>
      <c r="D48" s="409"/>
      <c r="E48" s="409"/>
      <c r="F48" s="397">
        <f>F40/3.281</f>
        <v>311.49039926851566</v>
      </c>
      <c r="G48" s="417"/>
      <c r="H48" s="400"/>
      <c r="I48" s="396">
        <f>I40/3.281</f>
        <v>54.861322767448947</v>
      </c>
      <c r="J48" s="400"/>
      <c r="K48" s="396">
        <f t="shared" si="9"/>
        <v>264.55348978969823</v>
      </c>
      <c r="L48" s="409"/>
      <c r="M48" s="400"/>
      <c r="N48" s="419"/>
      <c r="O48" s="258"/>
      <c r="P48" s="258"/>
      <c r="Q48" s="396">
        <f>Q40/3.281</f>
        <v>325.81530021334959</v>
      </c>
      <c r="R48" s="409"/>
      <c r="S48" s="414"/>
      <c r="T48" s="414"/>
      <c r="U48" s="397">
        <f>U40/3.281</f>
        <v>39.317281316671746</v>
      </c>
      <c r="V48" s="163"/>
    </row>
    <row r="49" spans="1:18">
      <c r="A49" s="258" t="s">
        <v>520</v>
      </c>
      <c r="B49" s="258"/>
      <c r="C49" s="258"/>
      <c r="D49" s="258"/>
      <c r="E49" s="258"/>
      <c r="F49" s="258" t="s">
        <v>521</v>
      </c>
      <c r="G49" s="258" t="s">
        <v>522</v>
      </c>
      <c r="H49" s="258"/>
      <c r="I49" s="258" t="s">
        <v>523</v>
      </c>
      <c r="J49" s="258"/>
      <c r="K49" s="258" t="s">
        <v>524</v>
      </c>
      <c r="L49" s="258"/>
      <c r="M49" s="258"/>
      <c r="N49" s="258"/>
      <c r="O49" s="258"/>
      <c r="P49" s="258"/>
      <c r="Q49" s="258"/>
      <c r="R49" s="258"/>
    </row>
    <row r="50" spans="1:18">
      <c r="A50" s="258" t="s">
        <v>519</v>
      </c>
      <c r="B50" s="405" t="s">
        <v>433</v>
      </c>
      <c r="C50" s="356" t="s">
        <v>434</v>
      </c>
      <c r="D50" s="406" t="s">
        <v>435</v>
      </c>
      <c r="E50" s="357" t="s">
        <v>444</v>
      </c>
      <c r="F50" s="258"/>
      <c r="G50" s="1" t="s">
        <v>525</v>
      </c>
      <c r="H50" s="136" t="s">
        <v>526</v>
      </c>
      <c r="I50" s="1" t="s">
        <v>525</v>
      </c>
      <c r="J50" s="420" t="s">
        <v>526</v>
      </c>
      <c r="K50" s="258" t="s">
        <v>525</v>
      </c>
      <c r="L50" s="420" t="s">
        <v>526</v>
      </c>
      <c r="M50" s="258"/>
      <c r="N50" s="258"/>
      <c r="O50" s="258"/>
      <c r="P50" s="258"/>
      <c r="Q50" s="258"/>
      <c r="R50" s="258"/>
    </row>
    <row r="51" spans="1:18">
      <c r="A51" s="258" t="s">
        <v>410</v>
      </c>
      <c r="B51" s="258">
        <f>C46</f>
        <v>10.667479427003961</v>
      </c>
      <c r="C51" s="258">
        <f>F46</f>
        <v>45.108198719902468</v>
      </c>
      <c r="D51" s="258">
        <f>F47</f>
        <v>253.88601036269429</v>
      </c>
      <c r="E51" s="258">
        <f>H46</f>
        <v>329.77750685766534</v>
      </c>
      <c r="F51" s="405" t="s">
        <v>433</v>
      </c>
      <c r="G51" s="258">
        <f>B45</f>
        <v>1.2191405059433098</v>
      </c>
      <c r="H51" s="420">
        <f>J46</f>
        <v>36.574215178299298</v>
      </c>
      <c r="I51" s="258">
        <f>E45</f>
        <v>0.6095702529716549</v>
      </c>
      <c r="J51" s="420">
        <f>K45</f>
        <v>10.667479427003961</v>
      </c>
      <c r="K51" s="258">
        <f>N45</f>
        <v>1.2191405059433098</v>
      </c>
      <c r="L51" s="420">
        <f>G45</f>
        <v>1.5239256324291375</v>
      </c>
      <c r="M51" s="258"/>
      <c r="N51" s="258"/>
      <c r="O51" s="258"/>
      <c r="P51" s="258"/>
      <c r="Q51" s="258"/>
      <c r="R51" s="258"/>
    </row>
    <row r="52" spans="1:18">
      <c r="A52" s="258" t="s">
        <v>24</v>
      </c>
      <c r="B52" s="258">
        <f>J46</f>
        <v>36.574215178299298</v>
      </c>
      <c r="C52" s="258">
        <f>K46</f>
        <v>42.669917708015845</v>
      </c>
      <c r="D52" s="258">
        <f>K47</f>
        <v>157.26912526668698</v>
      </c>
      <c r="E52" s="258">
        <f>K48</f>
        <v>264.55348978969823</v>
      </c>
      <c r="F52" s="356" t="s">
        <v>434</v>
      </c>
      <c r="G52" s="258">
        <f>P45</f>
        <v>5.486132276744895</v>
      </c>
      <c r="H52" s="420">
        <f>J47</f>
        <v>38.098140810728438</v>
      </c>
      <c r="I52" s="258">
        <f>R46</f>
        <v>5.486132276744895</v>
      </c>
      <c r="J52" s="420">
        <f>E46</f>
        <v>60.957025297165494</v>
      </c>
      <c r="K52" s="258">
        <f>N46</f>
        <v>6.7052727826882048</v>
      </c>
      <c r="L52" s="420">
        <f>V46</f>
        <v>115.81834806461444</v>
      </c>
      <c r="M52" s="258"/>
      <c r="N52" s="258"/>
      <c r="O52" s="258"/>
      <c r="P52" s="258"/>
      <c r="Q52" s="258"/>
      <c r="R52" s="258"/>
    </row>
    <row r="53" spans="1:18">
      <c r="A53" s="258" t="s">
        <v>482</v>
      </c>
      <c r="B53" s="258">
        <f>U45</f>
        <v>2.1334958854007922</v>
      </c>
      <c r="C53" s="258">
        <f>V46</f>
        <v>115.81834806461444</v>
      </c>
      <c r="D53" s="258">
        <f>V47</f>
        <v>250.22858884486436</v>
      </c>
      <c r="E53" s="258">
        <f>Q48</f>
        <v>325.81530021334959</v>
      </c>
      <c r="F53" s="406" t="s">
        <v>435</v>
      </c>
      <c r="G53" s="1" t="s">
        <v>360</v>
      </c>
      <c r="H53" s="420">
        <f>P46</f>
        <v>38.707711063700089</v>
      </c>
      <c r="I53" s="258">
        <f>U47</f>
        <v>35.050289545870157</v>
      </c>
      <c r="J53" s="420">
        <f>F47</f>
        <v>253.88601036269429</v>
      </c>
      <c r="K53" s="258">
        <f>G47</f>
        <v>47.241694605303259</v>
      </c>
      <c r="L53" s="420">
        <f>V47</f>
        <v>250.22858884486436</v>
      </c>
      <c r="M53" s="258"/>
      <c r="N53" s="258"/>
      <c r="O53" s="258"/>
      <c r="P53" s="258"/>
      <c r="Q53" s="258"/>
      <c r="R53" s="258"/>
    </row>
    <row r="54" spans="1:18">
      <c r="F54" s="357" t="s">
        <v>444</v>
      </c>
      <c r="G54" s="258">
        <f>I48</f>
        <v>54.861322767448947</v>
      </c>
      <c r="H54" s="420">
        <f>P47</f>
        <v>281.92624199939041</v>
      </c>
      <c r="I54" s="258">
        <f>M47</f>
        <v>90.825967692776587</v>
      </c>
      <c r="J54" s="420">
        <f>Q48</f>
        <v>325.81530021334959</v>
      </c>
      <c r="K54" s="258" t="s">
        <v>360</v>
      </c>
      <c r="L54" s="420">
        <f>H46</f>
        <v>329.77750685766534</v>
      </c>
      <c r="M54" s="258"/>
      <c r="N54" s="258"/>
      <c r="O54" s="258"/>
      <c r="P54" s="258"/>
      <c r="Q54" s="258"/>
      <c r="R54" s="258"/>
    </row>
    <row r="55" spans="1:18">
      <c r="A55" s="80" t="s">
        <v>492</v>
      </c>
    </row>
    <row r="56" spans="1:18">
      <c r="A56" s="1" t="s">
        <v>493</v>
      </c>
    </row>
    <row r="57" spans="1:18">
      <c r="A57" s="1" t="s">
        <v>489</v>
      </c>
      <c r="B57" s="1" t="s">
        <v>386</v>
      </c>
      <c r="C57" s="1" t="s">
        <v>489</v>
      </c>
      <c r="D57" s="1" t="s">
        <v>169</v>
      </c>
      <c r="E57" s="1" t="s">
        <v>489</v>
      </c>
      <c r="F57" s="1" t="s">
        <v>265</v>
      </c>
      <c r="G57" s="1" t="s">
        <v>489</v>
      </c>
      <c r="H57" s="1" t="s">
        <v>375</v>
      </c>
      <c r="I57" s="1" t="s">
        <v>489</v>
      </c>
      <c r="J57" s="1" t="s">
        <v>171</v>
      </c>
      <c r="K57" s="1" t="s">
        <v>514</v>
      </c>
      <c r="L57" s="1">
        <v>328830</v>
      </c>
      <c r="M57" s="259" t="s">
        <v>489</v>
      </c>
      <c r="N57" s="1" t="s">
        <v>170</v>
      </c>
      <c r="O57" s="1" t="s">
        <v>514</v>
      </c>
      <c r="P57" s="1">
        <v>329491</v>
      </c>
    </row>
    <row r="58" spans="1:18">
      <c r="A58" s="247">
        <f>$G$3</f>
        <v>0.32180000000000003</v>
      </c>
      <c r="B58" s="258">
        <f>E3</f>
        <v>511.12465711673269</v>
      </c>
      <c r="C58" s="247">
        <f>$G$4</f>
        <v>1.2872000000000001</v>
      </c>
      <c r="D58" s="258">
        <f>$E$4</f>
        <v>496.79975617189876</v>
      </c>
      <c r="E58" s="247">
        <f>$G$5</f>
        <v>5.6315</v>
      </c>
      <c r="F58" s="258">
        <f>$E$5</f>
        <v>441.63364827796403</v>
      </c>
      <c r="G58" s="247">
        <f>G6</f>
        <v>8.0449999999999999</v>
      </c>
      <c r="H58" s="258">
        <f>$E$6</f>
        <v>414.20298689423953</v>
      </c>
      <c r="I58" s="247">
        <f>$G$7</f>
        <v>8.2058999999999997</v>
      </c>
      <c r="J58" s="258">
        <f>$E$7</f>
        <v>409.02163974398047</v>
      </c>
      <c r="K58" s="247">
        <f>G8</f>
        <v>8.688600000000001</v>
      </c>
      <c r="L58" s="258">
        <f>$E$8</f>
        <v>406.88814385857967</v>
      </c>
      <c r="M58" s="247">
        <f t="shared" ref="M58:M61" si="13">$G$9</f>
        <v>14.481</v>
      </c>
      <c r="N58" s="258">
        <f>$E$9</f>
        <v>348.36939957330083</v>
      </c>
      <c r="O58" s="247">
        <f>$G$10</f>
        <v>16.894500000000001</v>
      </c>
      <c r="P58" s="258">
        <f>$E$10</f>
        <v>327.64401097226454</v>
      </c>
    </row>
    <row r="59" spans="1:18">
      <c r="A59" s="247">
        <f t="shared" ref="A59:A62" si="14">$G$3</f>
        <v>0.32180000000000003</v>
      </c>
      <c r="B59" s="258">
        <f>$E$3-A45</f>
        <v>509.29594635781774</v>
      </c>
      <c r="C59" s="247">
        <f t="shared" ref="C59:C62" si="15">$G$4</f>
        <v>1.2872000000000001</v>
      </c>
      <c r="D59" s="258">
        <f>$E$4-B45</f>
        <v>495.58061566595546</v>
      </c>
      <c r="E59" s="247">
        <f t="shared" ref="E59:E62" si="16">$G$5</f>
        <v>5.6315</v>
      </c>
      <c r="F59" s="258">
        <f>$E$5-C45</f>
        <v>439.80493751904908</v>
      </c>
      <c r="G59" s="247">
        <f t="shared" ref="G59:G61" si="17">$G$6</f>
        <v>8.0449999999999999</v>
      </c>
      <c r="H59" s="258">
        <f>$E$6-D45</f>
        <v>411.45992075586707</v>
      </c>
      <c r="I59" s="247">
        <f t="shared" ref="I59:I61" si="18">$G$7</f>
        <v>8.2058999999999997</v>
      </c>
      <c r="J59" s="258">
        <f>$E$7-E45</f>
        <v>408.41206949100882</v>
      </c>
      <c r="K59" s="247">
        <f t="shared" ref="K59:K62" si="19">$G$8</f>
        <v>8.688600000000001</v>
      </c>
      <c r="L59" s="258">
        <f>$E$8-F45</f>
        <v>402.01158183480641</v>
      </c>
      <c r="M59" s="247">
        <f t="shared" si="13"/>
        <v>14.481</v>
      </c>
      <c r="N59" s="258">
        <f>$E$9-G45</f>
        <v>346.84547394087167</v>
      </c>
      <c r="O59" s="247">
        <f t="shared" ref="O59:O60" si="20">$G$10</f>
        <v>16.894500000000001</v>
      </c>
      <c r="P59" s="258">
        <f>$E$10-H45</f>
        <v>0</v>
      </c>
    </row>
    <row r="60" spans="1:18">
      <c r="A60" s="247">
        <f t="shared" si="14"/>
        <v>0.32180000000000003</v>
      </c>
      <c r="B60" s="258">
        <f>$E$3-A46</f>
        <v>503.50502895458703</v>
      </c>
      <c r="C60" s="247">
        <f t="shared" si="15"/>
        <v>1.2872000000000001</v>
      </c>
      <c r="D60" s="258">
        <f>$E$4-B46</f>
        <v>489.1801280097531</v>
      </c>
      <c r="E60" s="247">
        <f t="shared" si="16"/>
        <v>5.6315</v>
      </c>
      <c r="F60" s="258">
        <f>$E$5-C46</f>
        <v>430.96616885096006</v>
      </c>
      <c r="G60" s="247">
        <f t="shared" si="17"/>
        <v>8.0449999999999999</v>
      </c>
      <c r="H60" s="258">
        <f t="shared" ref="H60" si="21">$E$6-D46</f>
        <v>388.60103626943004</v>
      </c>
      <c r="I60" s="247">
        <f t="shared" si="18"/>
        <v>8.2058999999999997</v>
      </c>
      <c r="J60" s="258">
        <f t="shared" ref="J60" si="22">$E$7-E46</f>
        <v>348.06461444681497</v>
      </c>
      <c r="K60" s="247">
        <f t="shared" si="19"/>
        <v>8.688600000000001</v>
      </c>
      <c r="L60" s="258">
        <f>$E$8-F46</f>
        <v>361.77994513867719</v>
      </c>
      <c r="M60" s="247">
        <f t="shared" si="13"/>
        <v>14.481</v>
      </c>
      <c r="N60" s="258">
        <f>$E$9-G46</f>
        <v>316.36696129228892</v>
      </c>
      <c r="O60" s="247">
        <f t="shared" si="20"/>
        <v>16.894500000000001</v>
      </c>
      <c r="P60" s="258">
        <f>$E$10-H46</f>
        <v>-2.133495885400805</v>
      </c>
    </row>
    <row r="61" spans="1:18">
      <c r="A61" s="247">
        <f t="shared" si="14"/>
        <v>0.32180000000000003</v>
      </c>
      <c r="B61" s="258">
        <f>$E$3-A47</f>
        <v>474.85522706491923</v>
      </c>
      <c r="C61" s="247">
        <f t="shared" si="15"/>
        <v>1.2872000000000001</v>
      </c>
      <c r="D61" s="258">
        <f>$E$4-B47</f>
        <v>483.69399573300819</v>
      </c>
      <c r="E61" s="247">
        <f t="shared" si="16"/>
        <v>5.6315</v>
      </c>
      <c r="F61" s="258">
        <f>$E$5-C47</f>
        <v>424.5656811947577</v>
      </c>
      <c r="G61" s="247">
        <f t="shared" si="17"/>
        <v>8.0449999999999999</v>
      </c>
      <c r="H61" s="258">
        <f>$E$6-D47</f>
        <v>287.71715940262112</v>
      </c>
      <c r="I61" s="247">
        <f t="shared" si="18"/>
        <v>8.2058999999999997</v>
      </c>
      <c r="J61" s="258">
        <f>$E$7-E47</f>
        <v>332.8253581225236</v>
      </c>
      <c r="K61" s="247">
        <f t="shared" si="19"/>
        <v>8.688600000000001</v>
      </c>
      <c r="L61" s="258">
        <f>$E$8-F47</f>
        <v>153.00213349588537</v>
      </c>
      <c r="M61" s="247">
        <f t="shared" si="13"/>
        <v>14.481</v>
      </c>
      <c r="N61" s="258">
        <f>$E$9-G47</f>
        <v>301.12770496799754</v>
      </c>
    </row>
    <row r="62" spans="1:18">
      <c r="A62" s="247">
        <f t="shared" si="14"/>
        <v>0.32180000000000003</v>
      </c>
      <c r="B62" s="258">
        <f>$E$3-A48</f>
        <v>456.26333434928375</v>
      </c>
      <c r="C62" s="247">
        <f t="shared" si="15"/>
        <v>1.2872000000000001</v>
      </c>
      <c r="D62" s="258">
        <f>$E$4-B48</f>
        <v>409.93599512343792</v>
      </c>
      <c r="E62" s="247">
        <f t="shared" si="16"/>
        <v>5.6315</v>
      </c>
      <c r="F62" s="258">
        <f>$E$5-C48</f>
        <v>387.38189576348674</v>
      </c>
      <c r="G62" s="247"/>
      <c r="H62" s="258"/>
      <c r="J62" s="258"/>
      <c r="K62" s="247">
        <f t="shared" si="19"/>
        <v>8.688600000000001</v>
      </c>
      <c r="L62" s="258">
        <f>$E$8-F48</f>
        <v>95.397744590064008</v>
      </c>
      <c r="N62" s="258"/>
    </row>
    <row r="63" spans="1:18">
      <c r="A63" s="247"/>
      <c r="B63" s="258"/>
      <c r="C63" s="247"/>
      <c r="D63" s="258"/>
      <c r="F63" s="258"/>
    </row>
    <row r="65" spans="1:14">
      <c r="A65" s="1" t="s">
        <v>494</v>
      </c>
    </row>
    <row r="66" spans="1:14">
      <c r="A66" s="1" t="s">
        <v>489</v>
      </c>
      <c r="B66" s="1" t="s">
        <v>386</v>
      </c>
      <c r="C66" s="1" t="s">
        <v>489</v>
      </c>
      <c r="D66" s="1" t="s">
        <v>470</v>
      </c>
      <c r="E66" s="1" t="s">
        <v>489</v>
      </c>
      <c r="F66" s="1">
        <v>328843</v>
      </c>
      <c r="G66" s="1" t="s">
        <v>489</v>
      </c>
      <c r="H66" s="1" t="s">
        <v>471</v>
      </c>
      <c r="I66" s="1" t="s">
        <v>514</v>
      </c>
      <c r="J66" s="1" t="s">
        <v>509</v>
      </c>
      <c r="K66" s="1" t="s">
        <v>514</v>
      </c>
      <c r="L66" s="1" t="s">
        <v>512</v>
      </c>
    </row>
    <row r="67" spans="1:14">
      <c r="A67" s="247">
        <f>$G$3</f>
        <v>0.32180000000000003</v>
      </c>
      <c r="B67" s="258">
        <v>513.17866504114602</v>
      </c>
      <c r="C67" s="247">
        <f>$G$12</f>
        <v>2.2525999999999997</v>
      </c>
      <c r="D67" s="258">
        <f>$E$12</f>
        <v>482.1700701005791</v>
      </c>
      <c r="E67" s="247">
        <f>$G$13</f>
        <v>8.849499999999999</v>
      </c>
      <c r="F67" s="258">
        <f>$E$13</f>
        <v>402.01158183480646</v>
      </c>
      <c r="G67" s="247">
        <f>$G$14</f>
        <v>10.458500000000001</v>
      </c>
      <c r="H67" s="258">
        <f>$E$14</f>
        <v>384.63882962511428</v>
      </c>
      <c r="I67" s="247">
        <f>$G$15</f>
        <v>12.872</v>
      </c>
      <c r="J67" s="258">
        <f>$E$15</f>
        <v>359.64644925327644</v>
      </c>
      <c r="K67" s="247">
        <f>$G$16</f>
        <v>16.411799999999999</v>
      </c>
      <c r="L67" s="258">
        <f>$E$16</f>
        <v>328.25358122523619</v>
      </c>
      <c r="M67" s="247"/>
      <c r="N67" s="258"/>
    </row>
    <row r="68" spans="1:14">
      <c r="A68" s="247">
        <f t="shared" ref="A68:A71" si="23">$G$3</f>
        <v>0.32180000000000003</v>
      </c>
      <c r="B68" s="258">
        <v>511.34995428223107</v>
      </c>
      <c r="C68" s="247">
        <f t="shared" ref="C68:C70" si="24">$G$12</f>
        <v>2.2525999999999997</v>
      </c>
      <c r="D68" s="258">
        <f>$E$12-I45</f>
        <v>480.34135934166414</v>
      </c>
      <c r="E68" s="247">
        <f t="shared" ref="E68:E71" si="25">$G$13</f>
        <v>8.849499999999999</v>
      </c>
      <c r="F68" s="258">
        <f>$E$13-K45</f>
        <v>391.3441024078025</v>
      </c>
      <c r="G68" s="247">
        <f t="shared" ref="G68:G70" si="26">$G$14</f>
        <v>10.458500000000001</v>
      </c>
      <c r="H68" s="258">
        <f>$E$14-L45</f>
        <v>380.06705272782688</v>
      </c>
      <c r="I68" s="247">
        <f t="shared" ref="I68:I70" si="27">$G$15</f>
        <v>12.872</v>
      </c>
      <c r="J68" s="258">
        <f>$E$15-M45</f>
        <v>358.12252362084729</v>
      </c>
      <c r="K68" s="247">
        <f t="shared" ref="K68:K70" si="28">$G$16</f>
        <v>16.411799999999999</v>
      </c>
      <c r="L68" s="258">
        <f>$E$16-N45</f>
        <v>327.03444071929289</v>
      </c>
      <c r="M68" s="247"/>
      <c r="N68" s="258"/>
    </row>
    <row r="69" spans="1:14">
      <c r="A69" s="247">
        <f t="shared" si="23"/>
        <v>0.32180000000000003</v>
      </c>
      <c r="B69" s="258">
        <v>505.55903687900036</v>
      </c>
      <c r="C69" s="247">
        <f t="shared" si="24"/>
        <v>2.2525999999999997</v>
      </c>
      <c r="D69" s="258">
        <f>$E$12-I46</f>
        <v>474.55044193843344</v>
      </c>
      <c r="E69" s="247">
        <f t="shared" si="25"/>
        <v>8.849499999999999</v>
      </c>
      <c r="F69" s="258">
        <f>$E$13-K46</f>
        <v>359.34166412679065</v>
      </c>
      <c r="G69" s="247">
        <f t="shared" si="26"/>
        <v>10.458500000000001</v>
      </c>
      <c r="H69" s="258">
        <f>$E$14-L46</f>
        <v>365.74215178299301</v>
      </c>
      <c r="I69" s="247">
        <f t="shared" si="27"/>
        <v>12.872</v>
      </c>
      <c r="J69" s="258">
        <f>$E$15-M46</f>
        <v>334.6540688814386</v>
      </c>
      <c r="K69" s="247">
        <f t="shared" si="28"/>
        <v>16.411799999999999</v>
      </c>
      <c r="L69" s="258">
        <f>$E$16-N46</f>
        <v>321.54830844254798</v>
      </c>
      <c r="M69" s="247"/>
      <c r="N69" s="258"/>
    </row>
    <row r="70" spans="1:14">
      <c r="A70" s="247">
        <f t="shared" si="23"/>
        <v>0.32180000000000003</v>
      </c>
      <c r="B70" s="258">
        <v>476.90923498933256</v>
      </c>
      <c r="C70" s="247">
        <f t="shared" si="24"/>
        <v>2.2525999999999997</v>
      </c>
      <c r="D70" s="258">
        <f>$E$12-I47</f>
        <v>445.90064004876564</v>
      </c>
      <c r="E70" s="247">
        <f t="shared" si="25"/>
        <v>8.849499999999999</v>
      </c>
      <c r="F70" s="258">
        <f>$E$13-K47</f>
        <v>244.74245656811948</v>
      </c>
      <c r="G70" s="247">
        <f t="shared" si="26"/>
        <v>10.458500000000001</v>
      </c>
      <c r="H70" s="258">
        <f>$E$14-L47</f>
        <v>311.79518439500151</v>
      </c>
      <c r="I70" s="247">
        <f t="shared" si="27"/>
        <v>12.872</v>
      </c>
      <c r="J70" s="258">
        <f>$E$15-M47</f>
        <v>268.82048156049984</v>
      </c>
      <c r="K70" s="247">
        <f t="shared" si="28"/>
        <v>16.411799999999999</v>
      </c>
      <c r="L70" s="258">
        <f>$E$16-N47</f>
        <v>249.92380371837851</v>
      </c>
      <c r="M70" s="247"/>
      <c r="N70" s="258"/>
    </row>
    <row r="71" spans="1:14">
      <c r="A71" s="247">
        <f t="shared" si="23"/>
        <v>0.32180000000000003</v>
      </c>
      <c r="B71" s="258">
        <v>458.31734227369708</v>
      </c>
      <c r="E71" s="247">
        <f t="shared" si="25"/>
        <v>8.849499999999999</v>
      </c>
      <c r="F71" s="258">
        <f>$E$13-K48</f>
        <v>137.45809204510823</v>
      </c>
    </row>
    <row r="72" spans="1:14">
      <c r="A72" s="247"/>
      <c r="B72" s="258"/>
      <c r="F72" s="258"/>
    </row>
    <row r="74" spans="1:14">
      <c r="A74" s="1" t="s">
        <v>495</v>
      </c>
    </row>
    <row r="75" spans="1:14">
      <c r="A75" s="1" t="s">
        <v>489</v>
      </c>
      <c r="B75" s="259" t="s">
        <v>312</v>
      </c>
      <c r="C75" s="1" t="s">
        <v>489</v>
      </c>
      <c r="D75" s="1">
        <v>292470</v>
      </c>
      <c r="E75" s="1" t="s">
        <v>489</v>
      </c>
      <c r="F75" s="1" t="s">
        <v>463</v>
      </c>
      <c r="G75" s="1" t="s">
        <v>489</v>
      </c>
      <c r="H75" s="1" t="s">
        <v>260</v>
      </c>
      <c r="I75" s="1" t="s">
        <v>489</v>
      </c>
      <c r="J75" s="1" t="s">
        <v>355</v>
      </c>
      <c r="K75" s="1" t="s">
        <v>489</v>
      </c>
      <c r="L75" s="1">
        <v>126529</v>
      </c>
      <c r="M75" s="1" t="s">
        <v>489</v>
      </c>
      <c r="N75" s="1" t="s">
        <v>505</v>
      </c>
    </row>
    <row r="76" spans="1:14">
      <c r="A76" s="247">
        <f>$G$18</f>
        <v>0.80449999999999999</v>
      </c>
      <c r="B76" s="258">
        <f>$E$18</f>
        <v>514.78207863456259</v>
      </c>
      <c r="C76" s="247">
        <f>$G$19</f>
        <v>3.7006999999999999</v>
      </c>
      <c r="D76" s="258">
        <f>$E$19</f>
        <v>466.93081377628772</v>
      </c>
      <c r="E76" s="247">
        <f>$G$20</f>
        <v>7.2404999999999999</v>
      </c>
      <c r="F76" s="258">
        <f>$E$20</f>
        <v>426.0896068271868</v>
      </c>
      <c r="G76" s="247">
        <f>$G$21</f>
        <v>8.3667999999999996</v>
      </c>
      <c r="H76" s="258">
        <f>$E$21</f>
        <v>404.75464797317892</v>
      </c>
      <c r="I76" s="247">
        <f>$G$22</f>
        <v>11.906600000000001</v>
      </c>
      <c r="J76" s="258">
        <f>$E$22</f>
        <v>373.36177994513866</v>
      </c>
      <c r="K76" s="247">
        <f>$G$23</f>
        <v>12.872</v>
      </c>
      <c r="L76" s="258">
        <f>$E$23</f>
        <v>370.00914355379456</v>
      </c>
      <c r="M76" s="247">
        <f>$G$24</f>
        <v>14.481</v>
      </c>
      <c r="N76" s="258">
        <f>$E$24</f>
        <v>356.59859798841813</v>
      </c>
    </row>
    <row r="77" spans="1:14">
      <c r="A77" s="247">
        <f t="shared" ref="A77:A79" si="29">$G$18</f>
        <v>0.80449999999999999</v>
      </c>
      <c r="B77" s="258">
        <f>$E$18-P45</f>
        <v>509.29594635781768</v>
      </c>
      <c r="C77" s="247">
        <f t="shared" ref="C77:C80" si="30">$G$19</f>
        <v>3.7006999999999999</v>
      </c>
      <c r="D77" s="258">
        <f>$E$19-Q45</f>
        <v>465.40688814385857</v>
      </c>
      <c r="E77" s="247">
        <f t="shared" ref="E77:E79" si="31">$G$20</f>
        <v>7.2404999999999999</v>
      </c>
      <c r="F77" s="258">
        <v>423</v>
      </c>
      <c r="G77" s="247">
        <f t="shared" ref="G77:G78" si="32">$G$21</f>
        <v>8.3667999999999996</v>
      </c>
      <c r="H77" s="258">
        <f>$E$21-S45</f>
        <v>397.13501981103326</v>
      </c>
      <c r="I77" s="247">
        <f>$G$22</f>
        <v>11.906600000000001</v>
      </c>
      <c r="J77" s="258">
        <f>$E$22-T45</f>
        <v>344.40719292898507</v>
      </c>
      <c r="K77" s="247">
        <f t="shared" ref="K77:K80" si="33">$G$23</f>
        <v>12.872</v>
      </c>
      <c r="L77" s="258">
        <f>$E$23-U45</f>
        <v>367.87564766839375</v>
      </c>
      <c r="M77" s="247">
        <f t="shared" ref="M77:M79" si="34">$G$24</f>
        <v>14.481</v>
      </c>
      <c r="N77" s="258">
        <v>360</v>
      </c>
    </row>
    <row r="78" spans="1:14">
      <c r="A78" s="247">
        <f t="shared" si="29"/>
        <v>0.80449999999999999</v>
      </c>
      <c r="B78" s="258">
        <f t="shared" ref="B78" si="35">$E$18-P46</f>
        <v>476.07436757086248</v>
      </c>
      <c r="C78" s="247">
        <f t="shared" si="30"/>
        <v>3.7006999999999999</v>
      </c>
      <c r="D78" s="258">
        <f>$E$19-Q46</f>
        <v>438.58579701310578</v>
      </c>
      <c r="E78" s="247">
        <f t="shared" si="31"/>
        <v>7.2404999999999999</v>
      </c>
      <c r="F78" s="258">
        <f t="shared" ref="F78" si="36">$E$20-R46</f>
        <v>420.60347455044189</v>
      </c>
      <c r="G78" s="247">
        <f t="shared" si="32"/>
        <v>8.3667999999999996</v>
      </c>
      <c r="H78" s="258">
        <f>$E$21-S46</f>
        <v>355.37945748247489</v>
      </c>
      <c r="I78" s="247">
        <f>$G$22</f>
        <v>11.906600000000001</v>
      </c>
      <c r="J78" s="258">
        <f>$E$22-T46</f>
        <v>275.2209692167022</v>
      </c>
      <c r="K78" s="247">
        <f t="shared" si="33"/>
        <v>12.872</v>
      </c>
      <c r="L78" s="258">
        <f>$E$23-U46</f>
        <v>352.94117647058823</v>
      </c>
      <c r="M78" s="247">
        <f t="shared" si="34"/>
        <v>14.481</v>
      </c>
      <c r="N78" s="258">
        <f>$E$24-V46</f>
        <v>240.78024992380369</v>
      </c>
    </row>
    <row r="79" spans="1:14">
      <c r="A79" s="247">
        <f t="shared" si="29"/>
        <v>0.80449999999999999</v>
      </c>
      <c r="B79" s="258">
        <f>$E$18-P47</f>
        <v>232.85583663517218</v>
      </c>
      <c r="C79" s="247">
        <f t="shared" si="30"/>
        <v>3.7006999999999999</v>
      </c>
      <c r="D79" s="258">
        <f>$E$19-Q47</f>
        <v>251.75251447729352</v>
      </c>
      <c r="E79" s="247">
        <f t="shared" si="31"/>
        <v>7.2404999999999999</v>
      </c>
      <c r="F79" s="258">
        <f>$E$20-R47</f>
        <v>379.45748247485517</v>
      </c>
      <c r="K79" s="247">
        <f t="shared" si="33"/>
        <v>12.872</v>
      </c>
      <c r="L79" s="258">
        <f>$E$23-U47</f>
        <v>334.9588540079244</v>
      </c>
      <c r="M79" s="247">
        <f t="shared" si="34"/>
        <v>14.481</v>
      </c>
      <c r="N79" s="258">
        <f>$E$24-V47</f>
        <v>106.37000914355377</v>
      </c>
    </row>
    <row r="80" spans="1:14">
      <c r="A80" s="247"/>
      <c r="B80" s="258"/>
      <c r="C80" s="247">
        <f t="shared" si="30"/>
        <v>3.7006999999999999</v>
      </c>
      <c r="D80" s="258">
        <f>$E$19-Q48</f>
        <v>141.11551356293813</v>
      </c>
      <c r="K80" s="247">
        <f t="shared" si="33"/>
        <v>12.872</v>
      </c>
      <c r="L80" s="258">
        <f>$E$23-U48</f>
        <v>330.69186223712279</v>
      </c>
    </row>
    <row r="81" spans="1:10">
      <c r="A81" s="247"/>
      <c r="B81" s="258"/>
      <c r="C81" s="247"/>
      <c r="D81" s="258"/>
      <c r="I81" s="247"/>
      <c r="J81" s="258"/>
    </row>
    <row r="82" spans="1:10">
      <c r="B82" s="258"/>
      <c r="C82" s="247"/>
      <c r="D82" s="258"/>
    </row>
    <row r="83" spans="1:10">
      <c r="A83" s="1" t="s">
        <v>496</v>
      </c>
      <c r="B83" s="258"/>
      <c r="D83" s="258"/>
    </row>
    <row r="84" spans="1:10">
      <c r="A84" s="1" t="s">
        <v>493</v>
      </c>
    </row>
    <row r="85" spans="1:10">
      <c r="A85" s="267"/>
      <c r="B85" s="341" t="s">
        <v>386</v>
      </c>
      <c r="C85" s="341" t="s">
        <v>169</v>
      </c>
      <c r="D85" s="341" t="s">
        <v>265</v>
      </c>
      <c r="E85" s="341" t="s">
        <v>387</v>
      </c>
      <c r="F85" s="341" t="s">
        <v>171</v>
      </c>
      <c r="G85" s="341">
        <v>328830</v>
      </c>
      <c r="H85" s="341" t="s">
        <v>170</v>
      </c>
      <c r="I85" s="315">
        <v>329491</v>
      </c>
    </row>
    <row r="86" spans="1:10">
      <c r="B86" s="267">
        <v>0</v>
      </c>
      <c r="C86" s="381">
        <v>0</v>
      </c>
      <c r="D86" s="267">
        <v>0</v>
      </c>
      <c r="E86" s="267">
        <v>0</v>
      </c>
      <c r="F86" s="267">
        <v>0</v>
      </c>
      <c r="G86" s="267">
        <v>0</v>
      </c>
      <c r="H86" s="267">
        <v>0</v>
      </c>
      <c r="I86" s="267">
        <v>0</v>
      </c>
    </row>
    <row r="87" spans="1:10">
      <c r="A87" s="386" t="s">
        <v>333</v>
      </c>
      <c r="B87" s="385">
        <f>E3-133/3.281</f>
        <v>470.58823529411762</v>
      </c>
      <c r="C87" s="385">
        <f>E4-285/3.281</f>
        <v>409.93599512343792</v>
      </c>
      <c r="D87" s="385">
        <f>E5-170/3.281</f>
        <v>389.82017677537334</v>
      </c>
      <c r="E87" s="385">
        <f>E6-415/3.281</f>
        <v>287.71715940262112</v>
      </c>
      <c r="F87" s="385">
        <f>E7-242/3.281</f>
        <v>335.26363913441025</v>
      </c>
      <c r="G87" s="385">
        <f>E8-1022/3.281</f>
        <v>95.397744590064008</v>
      </c>
      <c r="H87" s="385">
        <f>E9-155/3.281</f>
        <v>301.12770496799754</v>
      </c>
      <c r="I87" s="385">
        <f>E10-1040/3.281</f>
        <v>10.667479427003968</v>
      </c>
    </row>
    <row r="88" spans="1:10">
      <c r="A88" s="386" t="s">
        <v>466</v>
      </c>
      <c r="B88" s="385">
        <f>E3-90/3.281</f>
        <v>483.69399573300819</v>
      </c>
      <c r="C88" s="385">
        <f>E4-165/3.281</f>
        <v>446.51021030173723</v>
      </c>
      <c r="D88" s="385">
        <f>E5-130/3.281</f>
        <v>402.01158183480646</v>
      </c>
      <c r="E88" s="385"/>
      <c r="F88" s="385"/>
      <c r="G88" s="385"/>
      <c r="H88" s="385">
        <f>E9-115/3.281</f>
        <v>313.31911002743067</v>
      </c>
      <c r="I88" s="385">
        <f>E10-943/3.281</f>
        <v>40.231636696129215</v>
      </c>
    </row>
    <row r="89" spans="1:10">
      <c r="A89" s="386"/>
      <c r="B89" s="385">
        <f>E3-105/3.281</f>
        <v>479.12221883572079</v>
      </c>
      <c r="C89" s="385">
        <f>E4-285/3.281</f>
        <v>409.93599512343792</v>
      </c>
      <c r="D89" s="385">
        <f>E5-170/3.281</f>
        <v>389.82017677537334</v>
      </c>
      <c r="E89" s="385"/>
      <c r="F89" s="385"/>
      <c r="G89" s="385"/>
      <c r="H89" s="385">
        <f>E9-155/3.281</f>
        <v>301.12770496799754</v>
      </c>
      <c r="I89" s="385">
        <f>E10-1016/3.281</f>
        <v>17.982322462663831</v>
      </c>
    </row>
    <row r="90" spans="1:10">
      <c r="A90" s="267"/>
      <c r="B90" s="267"/>
      <c r="C90" s="267"/>
      <c r="D90" s="267"/>
      <c r="E90" s="267"/>
      <c r="F90" s="267"/>
      <c r="G90" s="267"/>
      <c r="H90" s="267"/>
      <c r="I90" s="381"/>
    </row>
    <row r="91" spans="1:10">
      <c r="A91" s="267"/>
      <c r="B91" s="267"/>
      <c r="C91" s="267"/>
      <c r="D91" s="267"/>
      <c r="E91" s="267"/>
      <c r="F91" s="267"/>
      <c r="G91" s="267"/>
      <c r="H91" s="267"/>
    </row>
    <row r="92" spans="1:10">
      <c r="A92" s="312" t="s">
        <v>475</v>
      </c>
      <c r="B92" s="312" t="s">
        <v>332</v>
      </c>
      <c r="C92" s="267"/>
      <c r="D92" s="312"/>
      <c r="E92" s="312"/>
      <c r="F92" s="312"/>
      <c r="G92" s="312"/>
      <c r="H92" s="274"/>
    </row>
    <row r="93" spans="1:10">
      <c r="A93" s="312"/>
      <c r="B93" s="314" t="s">
        <v>386</v>
      </c>
      <c r="C93" s="341" t="s">
        <v>173</v>
      </c>
      <c r="D93" s="267">
        <v>328843</v>
      </c>
      <c r="E93" s="314" t="s">
        <v>267</v>
      </c>
      <c r="F93" s="314" t="s">
        <v>509</v>
      </c>
      <c r="G93" s="314" t="s">
        <v>174</v>
      </c>
      <c r="H93" s="315"/>
    </row>
    <row r="94" spans="1:10">
      <c r="B94" s="270">
        <v>0</v>
      </c>
      <c r="C94" s="267">
        <v>0</v>
      </c>
      <c r="D94" s="267">
        <v>0</v>
      </c>
      <c r="E94" s="267">
        <v>0</v>
      </c>
      <c r="F94" s="267">
        <v>0</v>
      </c>
      <c r="G94" s="267">
        <v>0</v>
      </c>
      <c r="H94" s="267"/>
    </row>
    <row r="95" spans="1:10">
      <c r="A95" s="387" t="s">
        <v>333</v>
      </c>
      <c r="B95" s="388">
        <f>E11-133/3.281</f>
        <v>470.58823529411762</v>
      </c>
      <c r="C95" s="385">
        <f>E12-98/3.281</f>
        <v>452.301127704968</v>
      </c>
      <c r="D95" s="385">
        <f>E13-532/3.281</f>
        <v>239.86589454434625</v>
      </c>
      <c r="E95" s="385">
        <f>E14-238/3.281</f>
        <v>312.09996952148731</v>
      </c>
      <c r="F95" s="385">
        <f>E15-293/3.281</f>
        <v>270.344407192929</v>
      </c>
      <c r="G95" s="385">
        <f>E16-244/3.281</f>
        <v>253.88601036269426</v>
      </c>
      <c r="H95" s="381"/>
    </row>
    <row r="96" spans="1:10">
      <c r="A96" s="387" t="s">
        <v>466</v>
      </c>
      <c r="B96" s="388">
        <f>E11-90/3.281</f>
        <v>483.69399573300819</v>
      </c>
      <c r="C96" s="385"/>
      <c r="D96" s="385"/>
      <c r="E96" s="385"/>
      <c r="F96" s="385"/>
      <c r="G96" s="385">
        <f>E16-241/3.281</f>
        <v>254.80036574215177</v>
      </c>
      <c r="H96" s="381"/>
    </row>
    <row r="97" spans="1:16">
      <c r="A97" s="387"/>
      <c r="B97" s="388">
        <f>E11-105/3.281</f>
        <v>479.12221883572079</v>
      </c>
      <c r="C97" s="385"/>
      <c r="D97" s="385"/>
      <c r="E97" s="385"/>
      <c r="F97" s="385"/>
      <c r="G97" s="385">
        <f>E16-257/3.281</f>
        <v>249.92380371837851</v>
      </c>
      <c r="H97" s="381"/>
    </row>
    <row r="98" spans="1:16">
      <c r="A98" s="274" t="s">
        <v>58</v>
      </c>
      <c r="B98" s="382">
        <f>E11-180/3.281</f>
        <v>456.26333434928375</v>
      </c>
      <c r="C98" s="381">
        <f>E12-125/3.281</f>
        <v>444.07192928985069</v>
      </c>
      <c r="D98" s="381">
        <f>E13-532/3.281</f>
        <v>239.86589454434625</v>
      </c>
      <c r="E98" s="381">
        <f>E14-238/3.281</f>
        <v>312.09996952148731</v>
      </c>
      <c r="F98" s="381">
        <f>E15-293/3.281</f>
        <v>270.344407192929</v>
      </c>
      <c r="G98" s="381">
        <f>E16-257/3.281</f>
        <v>249.92380371837851</v>
      </c>
      <c r="H98" s="381"/>
    </row>
    <row r="100" spans="1:16">
      <c r="A100" s="1" t="s">
        <v>495</v>
      </c>
      <c r="H100" s="312"/>
      <c r="I100" s="312"/>
      <c r="J100" s="312"/>
      <c r="K100" s="312"/>
      <c r="L100" s="312"/>
      <c r="M100" s="312"/>
      <c r="N100" s="312"/>
      <c r="O100" s="312"/>
      <c r="P100" s="312"/>
    </row>
    <row r="101" spans="1:16">
      <c r="B101" s="259" t="s">
        <v>312</v>
      </c>
      <c r="C101" s="1">
        <v>292470</v>
      </c>
      <c r="D101" s="1" t="s">
        <v>463</v>
      </c>
      <c r="E101" s="1" t="s">
        <v>260</v>
      </c>
      <c r="F101" s="1" t="s">
        <v>355</v>
      </c>
      <c r="G101" s="341">
        <v>126529</v>
      </c>
      <c r="H101" s="341" t="s">
        <v>505</v>
      </c>
      <c r="I101" s="315"/>
      <c r="J101" s="341"/>
      <c r="K101" s="341"/>
      <c r="L101" s="341"/>
      <c r="M101" s="341"/>
    </row>
    <row r="102" spans="1:16">
      <c r="A102" s="3" t="s">
        <v>289</v>
      </c>
      <c r="B102" s="258">
        <f>$E$18-235/3.281</f>
        <v>443.15757391039313</v>
      </c>
      <c r="C102" s="258">
        <f>$E$19-201/3.281</f>
        <v>405.66900335263642</v>
      </c>
      <c r="D102" s="258">
        <f>$E$20-46/3.281</f>
        <v>412.06949100883872</v>
      </c>
      <c r="E102" s="258">
        <f>$E$21-54/3.281</f>
        <v>388.29625114294424</v>
      </c>
      <c r="F102" s="258">
        <f>$E$22-113/3.281</f>
        <v>338.92106065224016</v>
      </c>
      <c r="G102" s="267">
        <v>0</v>
      </c>
      <c r="H102" s="267">
        <v>0</v>
      </c>
      <c r="I102" s="267"/>
      <c r="J102" s="267"/>
      <c r="K102" s="267"/>
      <c r="L102" s="267"/>
      <c r="M102" s="267"/>
    </row>
    <row r="103" spans="1:16">
      <c r="A103" s="383" t="s">
        <v>333</v>
      </c>
      <c r="B103" s="384">
        <f>$E$18-595/3.281</f>
        <v>333.43492837549525</v>
      </c>
      <c r="C103" s="384">
        <f>$E$19-1069/3.281</f>
        <v>141.11551356293813</v>
      </c>
      <c r="D103" s="384">
        <f>$E$20-153/3.281</f>
        <v>379.45748247485517</v>
      </c>
      <c r="E103" s="384">
        <f>$E$21-162/3.281</f>
        <v>355.37945748247489</v>
      </c>
      <c r="F103" s="384">
        <f>$E$22-322/3.281</f>
        <v>275.2209692167022</v>
      </c>
      <c r="G103" s="385">
        <f>E23-98/3.281</f>
        <v>340.14020115818346</v>
      </c>
      <c r="H103" s="385">
        <f>E24-815/3.281</f>
        <v>108.19871990246875</v>
      </c>
      <c r="I103" s="267"/>
      <c r="J103" s="267"/>
      <c r="K103" s="267"/>
      <c r="L103" s="267"/>
      <c r="M103" s="267"/>
    </row>
    <row r="104" spans="1:16">
      <c r="A104" s="383" t="s">
        <v>474</v>
      </c>
      <c r="B104" s="384"/>
      <c r="C104" s="384"/>
      <c r="D104" s="384">
        <f>$E$20-148/3.281</f>
        <v>380.98140810728432</v>
      </c>
      <c r="E104" s="384">
        <f>$E$21-159/3.281</f>
        <v>356.29381286193234</v>
      </c>
      <c r="F104" s="384">
        <f>$E$22-299/3.281</f>
        <v>282.23102712587627</v>
      </c>
      <c r="G104" s="386"/>
      <c r="H104" s="386"/>
      <c r="I104" s="267"/>
      <c r="J104" s="267"/>
      <c r="K104" s="267"/>
      <c r="L104" s="267"/>
      <c r="M104" s="267"/>
    </row>
    <row r="105" spans="1:16">
      <c r="A105" s="235"/>
      <c r="B105" s="384"/>
      <c r="C105" s="384"/>
      <c r="D105" s="384">
        <f>$E$20-153/3.281</f>
        <v>379.45748247485517</v>
      </c>
      <c r="E105" s="384">
        <f>$E$21-162/3.281</f>
        <v>355.37945748247489</v>
      </c>
      <c r="F105" s="384">
        <f>$E$22-307/3.281</f>
        <v>279.79274611398961</v>
      </c>
      <c r="G105" s="386"/>
      <c r="H105" s="386"/>
      <c r="I105" s="267"/>
      <c r="J105" s="267"/>
      <c r="K105" s="267"/>
      <c r="L105" s="267"/>
      <c r="M105" s="267"/>
    </row>
    <row r="106" spans="1:16">
      <c r="G106" s="267"/>
      <c r="H106" s="267"/>
      <c r="I106" s="267"/>
      <c r="J106" s="267"/>
      <c r="K106" s="267"/>
      <c r="L106" s="267"/>
      <c r="M106" s="267"/>
    </row>
    <row r="107" spans="1:16">
      <c r="A107" s="80" t="s">
        <v>488</v>
      </c>
    </row>
    <row r="108" spans="1:16">
      <c r="A108" s="1" t="s">
        <v>70</v>
      </c>
      <c r="C108" s="1" t="s">
        <v>74</v>
      </c>
      <c r="E108" s="1" t="s">
        <v>75</v>
      </c>
      <c r="H108" s="1" t="s">
        <v>70</v>
      </c>
      <c r="J108" s="1" t="s">
        <v>74</v>
      </c>
      <c r="L108" s="1" t="s">
        <v>75</v>
      </c>
    </row>
    <row r="109" spans="1:16">
      <c r="A109" s="3" t="s">
        <v>501</v>
      </c>
      <c r="B109" s="1" t="s">
        <v>490</v>
      </c>
      <c r="C109" s="3" t="s">
        <v>500</v>
      </c>
      <c r="D109" s="1" t="s">
        <v>490</v>
      </c>
      <c r="E109" s="3" t="s">
        <v>500</v>
      </c>
      <c r="F109" s="1" t="s">
        <v>490</v>
      </c>
      <c r="G109" s="3"/>
      <c r="H109" s="1" t="s">
        <v>499</v>
      </c>
      <c r="I109" s="1" t="s">
        <v>497</v>
      </c>
      <c r="J109" s="1" t="s">
        <v>498</v>
      </c>
      <c r="K109" s="1" t="s">
        <v>491</v>
      </c>
      <c r="L109" s="3" t="s">
        <v>498</v>
      </c>
      <c r="M109" s="3" t="s">
        <v>491</v>
      </c>
    </row>
    <row r="110" spans="1:16">
      <c r="A110" s="247">
        <v>0</v>
      </c>
      <c r="B110" s="258">
        <v>1688</v>
      </c>
      <c r="C110" s="247">
        <v>0</v>
      </c>
      <c r="D110" s="258">
        <v>1688</v>
      </c>
      <c r="E110" s="247">
        <v>0</v>
      </c>
      <c r="F110" s="258">
        <v>1722</v>
      </c>
      <c r="H110" s="247">
        <f>A110*1.609</f>
        <v>0</v>
      </c>
      <c r="I110" s="243">
        <f>B110/3.281</f>
        <v>514.47729350807674</v>
      </c>
      <c r="J110" s="247">
        <f>C110*1.609</f>
        <v>0</v>
      </c>
      <c r="K110" s="243">
        <f>D110/3.281</f>
        <v>514.47729350807674</v>
      </c>
      <c r="L110" s="247">
        <f>E110*1.609</f>
        <v>0</v>
      </c>
      <c r="M110" s="243">
        <f>F110/3.281</f>
        <v>524.83998780859497</v>
      </c>
    </row>
    <row r="111" spans="1:16">
      <c r="A111" s="247">
        <v>0.2</v>
      </c>
      <c r="B111" s="258">
        <v>1677</v>
      </c>
      <c r="C111" s="247">
        <v>0.2</v>
      </c>
      <c r="D111" s="258">
        <v>1677</v>
      </c>
      <c r="E111" s="247">
        <v>0.5</v>
      </c>
      <c r="F111" s="258">
        <v>1689</v>
      </c>
      <c r="H111" s="247">
        <f t="shared" ref="H111:H137" si="37">A111*1.609</f>
        <v>0.32180000000000003</v>
      </c>
      <c r="I111" s="243">
        <f t="shared" ref="I111:I135" si="38">B111/3.281</f>
        <v>511.12465711673269</v>
      </c>
      <c r="J111" s="247">
        <f t="shared" ref="J111:J135" si="39">C111*1.609</f>
        <v>0.32180000000000003</v>
      </c>
      <c r="K111" s="243">
        <f t="shared" ref="K111:K135" si="40">D111/3.281</f>
        <v>511.12465711673269</v>
      </c>
      <c r="L111" s="247">
        <f t="shared" ref="L111:L134" si="41">E111*1.609</f>
        <v>0.80449999999999999</v>
      </c>
      <c r="M111" s="243">
        <f t="shared" ref="M111:M133" si="42">F111/3.281</f>
        <v>514.78207863456259</v>
      </c>
    </row>
    <row r="112" spans="1:16">
      <c r="A112" s="247">
        <v>0.5</v>
      </c>
      <c r="B112" s="258">
        <v>1656</v>
      </c>
      <c r="C112" s="247">
        <v>0.5</v>
      </c>
      <c r="D112" s="258">
        <v>1654</v>
      </c>
      <c r="E112" s="247">
        <v>1</v>
      </c>
      <c r="F112" s="258">
        <v>1647</v>
      </c>
      <c r="G112" s="243"/>
      <c r="H112" s="247">
        <f t="shared" si="37"/>
        <v>0.80449999999999999</v>
      </c>
      <c r="I112" s="243">
        <f t="shared" si="38"/>
        <v>504.72416946053028</v>
      </c>
      <c r="J112" s="247">
        <f t="shared" si="39"/>
        <v>0.80449999999999999</v>
      </c>
      <c r="K112" s="243">
        <f t="shared" si="40"/>
        <v>504.11459920755863</v>
      </c>
      <c r="L112" s="247">
        <f t="shared" si="41"/>
        <v>1.609</v>
      </c>
      <c r="M112" s="243">
        <f t="shared" si="42"/>
        <v>501.98110332215788</v>
      </c>
    </row>
    <row r="113" spans="1:13">
      <c r="A113" s="1">
        <v>0.8</v>
      </c>
      <c r="B113" s="1">
        <v>1630</v>
      </c>
      <c r="C113" s="247">
        <v>1</v>
      </c>
      <c r="D113" s="258">
        <v>1622</v>
      </c>
      <c r="E113" s="247">
        <v>1.5</v>
      </c>
      <c r="F113" s="258">
        <v>1611</v>
      </c>
      <c r="G113" s="247"/>
      <c r="H113" s="247">
        <f t="shared" si="37"/>
        <v>1.2872000000000001</v>
      </c>
      <c r="I113" s="243">
        <f t="shared" si="38"/>
        <v>496.79975617189876</v>
      </c>
      <c r="J113" s="247">
        <f t="shared" si="39"/>
        <v>1.609</v>
      </c>
      <c r="K113" s="243">
        <f t="shared" si="40"/>
        <v>494.36147516001216</v>
      </c>
      <c r="L113" s="247">
        <f t="shared" si="41"/>
        <v>2.4135</v>
      </c>
      <c r="M113" s="243">
        <f t="shared" si="42"/>
        <v>491.00883876866806</v>
      </c>
    </row>
    <row r="114" spans="1:13">
      <c r="A114" s="247">
        <v>1</v>
      </c>
      <c r="B114" s="258">
        <v>1626</v>
      </c>
      <c r="C114" s="247">
        <v>1.4</v>
      </c>
      <c r="D114" s="258">
        <v>1582</v>
      </c>
      <c r="E114" s="247">
        <v>2</v>
      </c>
      <c r="F114" s="258">
        <v>1569</v>
      </c>
      <c r="G114" s="247"/>
      <c r="H114" s="247">
        <f t="shared" si="37"/>
        <v>1.609</v>
      </c>
      <c r="I114" s="243">
        <f t="shared" si="38"/>
        <v>495.58061566595546</v>
      </c>
      <c r="J114" s="247">
        <f t="shared" si="39"/>
        <v>2.2525999999999997</v>
      </c>
      <c r="K114" s="243">
        <f t="shared" si="40"/>
        <v>482.1700701005791</v>
      </c>
      <c r="L114" s="247">
        <f t="shared" si="41"/>
        <v>3.218</v>
      </c>
      <c r="M114" s="243">
        <f t="shared" si="42"/>
        <v>478.20786345626334</v>
      </c>
    </row>
    <row r="115" spans="1:13">
      <c r="A115" s="247">
        <v>1.5</v>
      </c>
      <c r="B115" s="258">
        <v>1579</v>
      </c>
      <c r="C115" s="247">
        <v>1.5</v>
      </c>
      <c r="D115" s="258">
        <v>1581</v>
      </c>
      <c r="E115" s="247">
        <v>2.2999999999999998</v>
      </c>
      <c r="F115" s="258">
        <v>1532</v>
      </c>
      <c r="G115" s="243"/>
      <c r="H115" s="247">
        <f t="shared" si="37"/>
        <v>2.4135</v>
      </c>
      <c r="I115" s="243">
        <f t="shared" si="38"/>
        <v>481.25571472112159</v>
      </c>
      <c r="J115" s="247">
        <f t="shared" si="39"/>
        <v>2.4135</v>
      </c>
      <c r="K115" s="243">
        <f t="shared" si="40"/>
        <v>481.86528497409324</v>
      </c>
      <c r="L115" s="247">
        <f t="shared" si="41"/>
        <v>3.7006999999999999</v>
      </c>
      <c r="M115" s="243">
        <f t="shared" si="42"/>
        <v>466.93081377628772</v>
      </c>
    </row>
    <row r="116" spans="1:13">
      <c r="A116" s="247">
        <v>2</v>
      </c>
      <c r="B116" s="258">
        <v>1543</v>
      </c>
      <c r="C116" s="247">
        <v>2</v>
      </c>
      <c r="D116" s="258">
        <v>1548</v>
      </c>
      <c r="E116" s="247">
        <v>2.5</v>
      </c>
      <c r="F116" s="258">
        <v>1513</v>
      </c>
      <c r="G116" s="247"/>
      <c r="H116" s="247">
        <f t="shared" si="37"/>
        <v>3.218</v>
      </c>
      <c r="I116" s="243">
        <f t="shared" si="38"/>
        <v>470.28345016763183</v>
      </c>
      <c r="J116" s="247">
        <f t="shared" si="39"/>
        <v>3.218</v>
      </c>
      <c r="K116" s="243">
        <f t="shared" si="40"/>
        <v>471.80737580006092</v>
      </c>
      <c r="L116" s="247">
        <f t="shared" si="41"/>
        <v>4.0225</v>
      </c>
      <c r="M116" s="243">
        <f t="shared" si="42"/>
        <v>461.13989637305696</v>
      </c>
    </row>
    <row r="117" spans="1:13">
      <c r="A117" s="247">
        <v>2.5</v>
      </c>
      <c r="B117" s="258">
        <v>1511</v>
      </c>
      <c r="C117" s="247">
        <v>2.5</v>
      </c>
      <c r="D117" s="258">
        <v>1513</v>
      </c>
      <c r="E117" s="247">
        <v>3</v>
      </c>
      <c r="F117" s="258">
        <v>1469</v>
      </c>
      <c r="G117" s="243"/>
      <c r="H117" s="247">
        <f t="shared" si="37"/>
        <v>4.0225</v>
      </c>
      <c r="I117" s="243">
        <f t="shared" si="38"/>
        <v>460.53032612008531</v>
      </c>
      <c r="J117" s="247">
        <f t="shared" si="39"/>
        <v>4.0225</v>
      </c>
      <c r="K117" s="243">
        <f t="shared" si="40"/>
        <v>461.13989637305696</v>
      </c>
      <c r="L117" s="247">
        <f t="shared" si="41"/>
        <v>4.827</v>
      </c>
      <c r="M117" s="243">
        <f t="shared" si="42"/>
        <v>447.72935080768059</v>
      </c>
    </row>
    <row r="118" spans="1:13">
      <c r="A118" s="247">
        <v>3</v>
      </c>
      <c r="B118" s="258">
        <v>1478</v>
      </c>
      <c r="C118" s="247">
        <v>3</v>
      </c>
      <c r="D118" s="258">
        <v>1478</v>
      </c>
      <c r="E118" s="247">
        <v>3.5</v>
      </c>
      <c r="F118" s="258">
        <v>1419</v>
      </c>
      <c r="G118" s="247"/>
      <c r="H118" s="247">
        <f t="shared" si="37"/>
        <v>4.827</v>
      </c>
      <c r="I118" s="243">
        <f t="shared" si="38"/>
        <v>450.47241694605299</v>
      </c>
      <c r="J118" s="247">
        <f t="shared" si="39"/>
        <v>4.827</v>
      </c>
      <c r="K118" s="243">
        <f t="shared" si="40"/>
        <v>450.47241694605299</v>
      </c>
      <c r="L118" s="247">
        <f t="shared" si="41"/>
        <v>5.6315</v>
      </c>
      <c r="M118" s="243">
        <f t="shared" si="42"/>
        <v>432.49009448338921</v>
      </c>
    </row>
    <row r="119" spans="1:13">
      <c r="A119" s="247">
        <v>3.5</v>
      </c>
      <c r="B119" s="258">
        <v>1449</v>
      </c>
      <c r="C119" s="247">
        <v>3.5</v>
      </c>
      <c r="D119" s="258">
        <v>1450</v>
      </c>
      <c r="E119" s="247">
        <v>4</v>
      </c>
      <c r="F119" s="258">
        <v>1414</v>
      </c>
      <c r="G119" s="247"/>
      <c r="H119" s="247">
        <f t="shared" si="37"/>
        <v>5.6315</v>
      </c>
      <c r="I119" s="243">
        <f t="shared" si="38"/>
        <v>441.63364827796403</v>
      </c>
      <c r="J119" s="247">
        <f t="shared" si="39"/>
        <v>5.6315</v>
      </c>
      <c r="K119" s="243">
        <f t="shared" si="40"/>
        <v>441.93843340444982</v>
      </c>
      <c r="L119" s="247">
        <f t="shared" si="41"/>
        <v>6.4359999999999999</v>
      </c>
      <c r="M119" s="243">
        <f t="shared" si="42"/>
        <v>430.96616885096006</v>
      </c>
    </row>
    <row r="120" spans="1:13">
      <c r="A120" s="247">
        <v>4</v>
      </c>
      <c r="B120" s="258">
        <v>1417</v>
      </c>
      <c r="C120" s="247">
        <v>4</v>
      </c>
      <c r="D120" s="258">
        <v>1418</v>
      </c>
      <c r="E120" s="247">
        <v>4.5</v>
      </c>
      <c r="F120" s="258">
        <v>1398</v>
      </c>
      <c r="G120" s="248"/>
      <c r="H120" s="247">
        <f t="shared" si="37"/>
        <v>6.4359999999999999</v>
      </c>
      <c r="I120" s="243">
        <f t="shared" si="38"/>
        <v>431.88052423041756</v>
      </c>
      <c r="J120" s="247">
        <f t="shared" si="39"/>
        <v>6.4359999999999999</v>
      </c>
      <c r="K120" s="243">
        <f t="shared" si="40"/>
        <v>432.18530935690336</v>
      </c>
      <c r="L120" s="247">
        <f t="shared" si="41"/>
        <v>7.2404999999999999</v>
      </c>
      <c r="M120" s="243">
        <f t="shared" si="42"/>
        <v>426.0896068271868</v>
      </c>
    </row>
    <row r="121" spans="1:13">
      <c r="A121" s="247">
        <v>4.5</v>
      </c>
      <c r="B121" s="258">
        <v>1407</v>
      </c>
      <c r="C121" s="247">
        <v>4.5</v>
      </c>
      <c r="D121" s="258">
        <v>1386</v>
      </c>
      <c r="E121" s="247">
        <v>5</v>
      </c>
      <c r="F121" s="258">
        <v>1359</v>
      </c>
      <c r="H121" s="247">
        <f t="shared" si="37"/>
        <v>7.2404999999999999</v>
      </c>
      <c r="I121" s="243">
        <f t="shared" si="38"/>
        <v>428.83267296555925</v>
      </c>
      <c r="J121" s="247">
        <f t="shared" si="39"/>
        <v>7.2404999999999999</v>
      </c>
      <c r="K121" s="243">
        <f t="shared" si="40"/>
        <v>422.4321853093569</v>
      </c>
      <c r="L121" s="247">
        <f t="shared" si="41"/>
        <v>8.0449999999999999</v>
      </c>
      <c r="M121" s="243">
        <f t="shared" si="42"/>
        <v>414.20298689423953</v>
      </c>
    </row>
    <row r="122" spans="1:13">
      <c r="A122" s="247">
        <v>5</v>
      </c>
      <c r="B122" s="258">
        <v>1359</v>
      </c>
      <c r="C122" s="247">
        <v>5</v>
      </c>
      <c r="D122" s="258">
        <v>1352</v>
      </c>
      <c r="E122" s="247">
        <v>5.2</v>
      </c>
      <c r="F122" s="258">
        <v>1328</v>
      </c>
      <c r="H122" s="247">
        <f t="shared" si="37"/>
        <v>8.0449999999999999</v>
      </c>
      <c r="I122" s="243">
        <f t="shared" si="38"/>
        <v>414.20298689423953</v>
      </c>
      <c r="J122" s="247">
        <f t="shared" si="39"/>
        <v>8.0449999999999999</v>
      </c>
      <c r="K122" s="243">
        <f t="shared" si="40"/>
        <v>412.06949100883872</v>
      </c>
      <c r="L122" s="247">
        <f t="shared" si="41"/>
        <v>8.3667999999999996</v>
      </c>
      <c r="M122" s="243">
        <f t="shared" si="42"/>
        <v>404.75464797317892</v>
      </c>
    </row>
    <row r="123" spans="1:13">
      <c r="A123" s="247">
        <v>5.0999999999999996</v>
      </c>
      <c r="B123" s="258">
        <v>1342</v>
      </c>
      <c r="C123" s="247">
        <v>5.5</v>
      </c>
      <c r="D123" s="258">
        <v>1319</v>
      </c>
      <c r="E123" s="247">
        <v>5.5</v>
      </c>
      <c r="F123" s="258">
        <v>1316</v>
      </c>
      <c r="H123" s="247">
        <f t="shared" si="37"/>
        <v>8.2058999999999997</v>
      </c>
      <c r="I123" s="243">
        <f t="shared" si="38"/>
        <v>409.02163974398047</v>
      </c>
      <c r="J123" s="247">
        <f t="shared" si="39"/>
        <v>8.849499999999999</v>
      </c>
      <c r="K123" s="243">
        <f t="shared" si="40"/>
        <v>402.01158183480646</v>
      </c>
      <c r="L123" s="247">
        <f t="shared" si="41"/>
        <v>8.849499999999999</v>
      </c>
      <c r="M123" s="243">
        <f t="shared" si="42"/>
        <v>401.09722645534896</v>
      </c>
    </row>
    <row r="124" spans="1:13">
      <c r="A124" s="247">
        <v>5.4</v>
      </c>
      <c r="B124" s="258">
        <v>1335</v>
      </c>
      <c r="C124" s="247">
        <v>6</v>
      </c>
      <c r="D124" s="258">
        <v>1293</v>
      </c>
      <c r="E124" s="247">
        <v>6</v>
      </c>
      <c r="F124" s="258">
        <v>1289</v>
      </c>
      <c r="H124" s="247">
        <f t="shared" si="37"/>
        <v>8.688600000000001</v>
      </c>
      <c r="I124" s="243">
        <f t="shared" si="38"/>
        <v>406.88814385857967</v>
      </c>
      <c r="J124" s="247">
        <f t="shared" si="39"/>
        <v>9.6539999999999999</v>
      </c>
      <c r="K124" s="243">
        <f t="shared" si="40"/>
        <v>394.08716854617495</v>
      </c>
      <c r="L124" s="247">
        <f t="shared" si="41"/>
        <v>9.6539999999999999</v>
      </c>
      <c r="M124" s="243">
        <f t="shared" si="42"/>
        <v>392.86802804023159</v>
      </c>
    </row>
    <row r="125" spans="1:13">
      <c r="A125" s="247">
        <v>5.5</v>
      </c>
      <c r="B125" s="258">
        <v>1331</v>
      </c>
      <c r="C125" s="247">
        <v>6.5</v>
      </c>
      <c r="D125" s="258">
        <v>1262</v>
      </c>
      <c r="E125" s="247">
        <v>6.5</v>
      </c>
      <c r="F125" s="258">
        <v>1268</v>
      </c>
      <c r="H125" s="247">
        <f t="shared" si="37"/>
        <v>8.849499999999999</v>
      </c>
      <c r="I125" s="243">
        <f t="shared" si="38"/>
        <v>405.66900335263637</v>
      </c>
      <c r="J125" s="247">
        <f t="shared" si="39"/>
        <v>10.458500000000001</v>
      </c>
      <c r="K125" s="243">
        <f t="shared" si="40"/>
        <v>384.63882962511428</v>
      </c>
      <c r="L125" s="247">
        <f t="shared" si="41"/>
        <v>10.458500000000001</v>
      </c>
      <c r="M125" s="243">
        <f t="shared" si="42"/>
        <v>386.46754038402923</v>
      </c>
    </row>
    <row r="126" spans="1:13">
      <c r="A126" s="247">
        <v>6</v>
      </c>
      <c r="B126" s="258">
        <v>1300</v>
      </c>
      <c r="C126" s="1">
        <v>6.6</v>
      </c>
      <c r="D126" s="258">
        <v>1262</v>
      </c>
      <c r="E126" s="247">
        <v>7</v>
      </c>
      <c r="F126" s="258">
        <v>1255</v>
      </c>
      <c r="H126" s="247">
        <f t="shared" si="37"/>
        <v>9.6539999999999999</v>
      </c>
      <c r="I126" s="243">
        <f t="shared" si="38"/>
        <v>396.2206644315757</v>
      </c>
      <c r="J126" s="247">
        <f t="shared" si="39"/>
        <v>10.619399999999999</v>
      </c>
      <c r="K126" s="243">
        <f t="shared" si="40"/>
        <v>384.63882962511428</v>
      </c>
      <c r="L126" s="247">
        <f t="shared" si="41"/>
        <v>11.263</v>
      </c>
      <c r="M126" s="243">
        <f t="shared" si="42"/>
        <v>382.50533373971348</v>
      </c>
    </row>
    <row r="127" spans="1:13">
      <c r="A127" s="247">
        <v>6.5</v>
      </c>
      <c r="B127" s="258">
        <v>1272</v>
      </c>
      <c r="C127" s="247">
        <v>7</v>
      </c>
      <c r="D127" s="258">
        <v>1238</v>
      </c>
      <c r="E127" s="247">
        <v>7.4</v>
      </c>
      <c r="F127" s="258">
        <v>1225</v>
      </c>
      <c r="H127" s="247">
        <f t="shared" si="37"/>
        <v>10.458500000000001</v>
      </c>
      <c r="I127" s="243">
        <f t="shared" si="38"/>
        <v>387.68668088997254</v>
      </c>
      <c r="J127" s="247">
        <f t="shared" si="39"/>
        <v>11.263</v>
      </c>
      <c r="K127" s="243">
        <f t="shared" si="40"/>
        <v>377.32398658945442</v>
      </c>
      <c r="L127" s="247">
        <f t="shared" si="41"/>
        <v>11.906600000000001</v>
      </c>
      <c r="M127" s="243">
        <f t="shared" si="42"/>
        <v>373.36177994513866</v>
      </c>
    </row>
    <row r="128" spans="1:13">
      <c r="A128" s="247">
        <v>7</v>
      </c>
      <c r="B128" s="258">
        <v>1252</v>
      </c>
      <c r="C128" s="247">
        <v>7.5</v>
      </c>
      <c r="D128" s="258">
        <v>1210</v>
      </c>
      <c r="E128" s="247">
        <v>7.5</v>
      </c>
      <c r="F128" s="258">
        <v>1223</v>
      </c>
      <c r="H128" s="247">
        <f t="shared" si="37"/>
        <v>11.263</v>
      </c>
      <c r="I128" s="243">
        <f t="shared" si="38"/>
        <v>381.59097836025603</v>
      </c>
      <c r="J128" s="247">
        <f t="shared" si="39"/>
        <v>12.067499999999999</v>
      </c>
      <c r="K128" s="243">
        <f t="shared" si="40"/>
        <v>368.79000304785126</v>
      </c>
      <c r="L128" s="247">
        <f t="shared" si="41"/>
        <v>12.067499999999999</v>
      </c>
      <c r="M128" s="243">
        <f t="shared" si="42"/>
        <v>372.75220969216701</v>
      </c>
    </row>
    <row r="129" spans="1:13">
      <c r="A129" s="247">
        <v>7.5</v>
      </c>
      <c r="B129" s="258">
        <v>1219</v>
      </c>
      <c r="C129" s="247">
        <v>8</v>
      </c>
      <c r="D129" s="258">
        <v>1180</v>
      </c>
      <c r="E129" s="247">
        <v>8</v>
      </c>
      <c r="F129" s="258">
        <v>1214</v>
      </c>
      <c r="H129" s="247">
        <f t="shared" si="37"/>
        <v>12.067499999999999</v>
      </c>
      <c r="I129" s="243">
        <f t="shared" si="38"/>
        <v>371.53306918622371</v>
      </c>
      <c r="J129" s="247">
        <f t="shared" si="39"/>
        <v>12.872</v>
      </c>
      <c r="K129" s="243">
        <f t="shared" si="40"/>
        <v>359.64644925327644</v>
      </c>
      <c r="L129" s="247">
        <f t="shared" si="41"/>
        <v>12.872</v>
      </c>
      <c r="M129" s="243">
        <f t="shared" si="42"/>
        <v>370.00914355379456</v>
      </c>
    </row>
    <row r="130" spans="1:13">
      <c r="A130" s="247">
        <v>8</v>
      </c>
      <c r="B130" s="258">
        <v>1192</v>
      </c>
      <c r="C130" s="247">
        <v>8.5</v>
      </c>
      <c r="D130" s="258">
        <v>1156</v>
      </c>
      <c r="E130" s="247">
        <v>8.5</v>
      </c>
      <c r="F130" s="258">
        <v>1198</v>
      </c>
      <c r="H130" s="247">
        <f t="shared" si="37"/>
        <v>12.872</v>
      </c>
      <c r="I130" s="243">
        <f t="shared" si="38"/>
        <v>363.30387077110635</v>
      </c>
      <c r="J130" s="247">
        <f t="shared" si="39"/>
        <v>13.676500000000001</v>
      </c>
      <c r="K130" s="243">
        <f t="shared" si="40"/>
        <v>352.33160621761658</v>
      </c>
      <c r="L130" s="247">
        <f t="shared" si="41"/>
        <v>13.676500000000001</v>
      </c>
      <c r="M130" s="243">
        <f t="shared" si="42"/>
        <v>365.1325815300213</v>
      </c>
    </row>
    <row r="131" spans="1:13">
      <c r="A131" s="247">
        <v>8.5</v>
      </c>
      <c r="B131" s="258">
        <v>1169</v>
      </c>
      <c r="C131" s="247">
        <v>9</v>
      </c>
      <c r="D131" s="258">
        <v>1134</v>
      </c>
      <c r="E131" s="247">
        <v>9</v>
      </c>
      <c r="F131" s="258">
        <v>1170</v>
      </c>
      <c r="H131" s="247">
        <f t="shared" si="37"/>
        <v>13.676500000000001</v>
      </c>
      <c r="I131" s="243">
        <f t="shared" si="38"/>
        <v>356.29381286193234</v>
      </c>
      <c r="J131" s="247">
        <f t="shared" si="39"/>
        <v>14.481</v>
      </c>
      <c r="K131" s="243">
        <f t="shared" si="40"/>
        <v>345.62633343492837</v>
      </c>
      <c r="L131" s="247">
        <f t="shared" si="41"/>
        <v>14.481</v>
      </c>
      <c r="M131" s="243">
        <f t="shared" si="42"/>
        <v>356.59859798841813</v>
      </c>
    </row>
    <row r="132" spans="1:13">
      <c r="A132" s="247">
        <v>9</v>
      </c>
      <c r="B132" s="258">
        <v>1143</v>
      </c>
      <c r="C132" s="247">
        <v>9.5</v>
      </c>
      <c r="D132" s="258">
        <v>1107</v>
      </c>
      <c r="E132" s="247">
        <v>9.5</v>
      </c>
      <c r="F132" s="258">
        <v>1140</v>
      </c>
      <c r="H132" s="247">
        <f t="shared" si="37"/>
        <v>14.481</v>
      </c>
      <c r="I132" s="243">
        <f t="shared" si="38"/>
        <v>348.36939957330083</v>
      </c>
      <c r="J132" s="247">
        <f t="shared" si="39"/>
        <v>15.285499999999999</v>
      </c>
      <c r="K132" s="243">
        <f t="shared" si="40"/>
        <v>337.397135019811</v>
      </c>
      <c r="L132" s="247">
        <f t="shared" si="41"/>
        <v>15.285499999999999</v>
      </c>
      <c r="M132" s="243">
        <f t="shared" si="42"/>
        <v>347.45504419384332</v>
      </c>
    </row>
    <row r="133" spans="1:13">
      <c r="A133" s="247">
        <v>9.5</v>
      </c>
      <c r="B133" s="258">
        <v>1120</v>
      </c>
      <c r="C133" s="247">
        <v>10</v>
      </c>
      <c r="D133" s="258">
        <v>1089</v>
      </c>
      <c r="E133" s="247">
        <v>10</v>
      </c>
      <c r="F133" s="258">
        <v>1110</v>
      </c>
      <c r="H133" s="247">
        <f t="shared" si="37"/>
        <v>15.285499999999999</v>
      </c>
      <c r="I133" s="243">
        <f t="shared" si="38"/>
        <v>341.35934166412676</v>
      </c>
      <c r="J133" s="247">
        <f t="shared" si="39"/>
        <v>16.09</v>
      </c>
      <c r="K133" s="243">
        <f t="shared" si="40"/>
        <v>331.91100274306615</v>
      </c>
      <c r="L133" s="247">
        <f t="shared" si="41"/>
        <v>16.09</v>
      </c>
      <c r="M133" s="243">
        <f t="shared" si="42"/>
        <v>338.31149039926851</v>
      </c>
    </row>
    <row r="134" spans="1:13">
      <c r="A134" s="247">
        <v>10</v>
      </c>
      <c r="B134" s="258">
        <v>1093</v>
      </c>
      <c r="C134" s="247">
        <v>10.199999999999999</v>
      </c>
      <c r="D134" s="258">
        <v>1077</v>
      </c>
      <c r="E134" s="247">
        <v>21</v>
      </c>
      <c r="F134" s="258"/>
      <c r="H134" s="247">
        <f t="shared" si="37"/>
        <v>16.09</v>
      </c>
      <c r="I134" s="243">
        <f t="shared" si="38"/>
        <v>333.13014324900945</v>
      </c>
      <c r="J134" s="247">
        <f t="shared" si="39"/>
        <v>16.411799999999999</v>
      </c>
      <c r="K134" s="243">
        <f t="shared" si="40"/>
        <v>328.25358122523619</v>
      </c>
      <c r="L134" s="247">
        <f t="shared" si="41"/>
        <v>33.789000000000001</v>
      </c>
      <c r="M134" s="243">
        <v>332</v>
      </c>
    </row>
    <row r="135" spans="1:13">
      <c r="A135" s="247">
        <v>10.5</v>
      </c>
      <c r="B135" s="258">
        <v>1075</v>
      </c>
      <c r="C135" s="247">
        <v>10.5</v>
      </c>
      <c r="D135" s="258">
        <v>1067</v>
      </c>
      <c r="E135" s="247"/>
      <c r="F135" s="258"/>
      <c r="H135" s="247">
        <f t="shared" si="37"/>
        <v>16.894500000000001</v>
      </c>
      <c r="I135" s="243">
        <f t="shared" si="38"/>
        <v>327.64401097226454</v>
      </c>
      <c r="J135" s="247">
        <f t="shared" si="39"/>
        <v>16.894500000000001</v>
      </c>
      <c r="K135" s="243">
        <f t="shared" si="40"/>
        <v>325.20572996037794</v>
      </c>
      <c r="L135" s="247"/>
      <c r="M135" s="243"/>
    </row>
    <row r="136" spans="1:13">
      <c r="A136" s="247">
        <v>11</v>
      </c>
      <c r="B136" s="258">
        <v>1061</v>
      </c>
      <c r="C136" s="247">
        <v>11</v>
      </c>
      <c r="D136" s="258">
        <v>1046</v>
      </c>
      <c r="E136" s="247"/>
      <c r="F136" s="258"/>
      <c r="H136" s="247">
        <f t="shared" si="37"/>
        <v>17.698999999999998</v>
      </c>
      <c r="I136" s="243">
        <f>B136/3.281</f>
        <v>323.37701920146293</v>
      </c>
      <c r="J136" s="247">
        <f>C136*1.609</f>
        <v>17.698999999999998</v>
      </c>
      <c r="K136" s="243">
        <f>D136/3.281</f>
        <v>318.80524230417552</v>
      </c>
      <c r="L136" s="247"/>
      <c r="M136" s="243"/>
    </row>
    <row r="137" spans="1:13">
      <c r="A137" s="247">
        <v>24</v>
      </c>
      <c r="B137" s="258"/>
      <c r="H137" s="247">
        <f t="shared" si="37"/>
        <v>38.616</v>
      </c>
      <c r="I137" s="243">
        <v>320</v>
      </c>
      <c r="K137" s="243"/>
      <c r="L137" s="247"/>
    </row>
    <row r="138" spans="1:13">
      <c r="A138" s="247"/>
      <c r="B138" s="258"/>
    </row>
  </sheetData>
  <pageMargins left="0.7" right="0.7" top="0.75" bottom="0.75" header="0.3" footer="0.3"/>
  <pageSetup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A0F7E-1B3B-D24A-B037-2088512E02F4}">
  <sheetPr>
    <pageSetUpPr fitToPage="1"/>
  </sheetPr>
  <dimension ref="A1:BG110"/>
  <sheetViews>
    <sheetView topLeftCell="W4" zoomScale="52" zoomScaleNormal="84" workbookViewId="0">
      <selection activeCell="Q61" sqref="Q61"/>
    </sheetView>
  </sheetViews>
  <sheetFormatPr defaultColWidth="10.85546875" defaultRowHeight="15.9"/>
  <cols>
    <col min="1" max="1" width="10.5" style="274" customWidth="1"/>
    <col min="2" max="2" width="10.85546875" style="274"/>
    <col min="3" max="3" width="19.140625" style="267" customWidth="1"/>
    <col min="4" max="4" width="10.640625" style="267" customWidth="1"/>
    <col min="5" max="5" width="11.5" style="274" customWidth="1"/>
    <col min="6" max="6" width="10.35546875" style="312" customWidth="1"/>
    <col min="7" max="7" width="12.85546875" style="312" customWidth="1"/>
    <col min="8" max="8" width="16.640625" style="274" customWidth="1"/>
    <col min="9" max="9" width="9.640625" style="274" customWidth="1"/>
    <col min="10" max="10" width="11.35546875" style="274" customWidth="1"/>
    <col min="11" max="11" width="11.85546875" style="274" customWidth="1"/>
    <col min="12" max="12" width="14.640625" style="274" customWidth="1"/>
    <col min="13" max="13" width="19" style="274" customWidth="1"/>
    <col min="14" max="14" width="12.35546875" style="274" customWidth="1"/>
    <col min="15" max="15" width="13.5" style="274" customWidth="1"/>
    <col min="16" max="16" width="11.35546875" style="274" customWidth="1"/>
    <col min="17" max="17" width="10.85546875" style="274"/>
    <col min="18" max="18" width="20" style="274" customWidth="1"/>
    <col min="19" max="19" width="11.640625" style="274" customWidth="1"/>
    <col min="20" max="20" width="11" style="274" customWidth="1"/>
    <col min="21" max="21" width="11.35546875" style="274" customWidth="1"/>
    <col min="22" max="22" width="10.85546875" style="274"/>
    <col min="23" max="23" width="23" style="274" customWidth="1"/>
    <col min="24" max="24" width="13" style="274" customWidth="1"/>
    <col min="25" max="26" width="11.640625" style="274" customWidth="1"/>
    <col min="27" max="27" width="10.85546875" style="274"/>
    <col min="28" max="28" width="15.640625" style="274" customWidth="1"/>
    <col min="29" max="29" width="10.640625" style="274" customWidth="1"/>
    <col min="30" max="30" width="11" style="274" customWidth="1"/>
    <col min="31" max="31" width="12.640625" style="274" customWidth="1"/>
    <col min="32" max="32" width="14.85546875" style="274" customWidth="1"/>
    <col min="33" max="33" width="20" style="274" customWidth="1"/>
    <col min="34" max="34" width="11" style="274" customWidth="1"/>
    <col min="35" max="35" width="10.85546875" style="274"/>
    <col min="36" max="36" width="18.140625" style="274" customWidth="1"/>
    <col min="37" max="37" width="20.85546875" style="274" customWidth="1"/>
    <col min="38" max="38" width="29.85546875" style="274" customWidth="1"/>
    <col min="39" max="39" width="17.35546875" style="274" customWidth="1"/>
    <col min="40" max="16384" width="10.85546875" style="274"/>
  </cols>
  <sheetData>
    <row r="1" spans="1:58" ht="18.45" thickBot="1">
      <c r="A1" s="273" t="s">
        <v>264</v>
      </c>
      <c r="C1" s="274"/>
      <c r="D1" s="274"/>
      <c r="F1" s="274"/>
      <c r="G1" s="274"/>
      <c r="AK1" s="275"/>
      <c r="AN1" s="267"/>
      <c r="BD1" s="274" t="s">
        <v>394</v>
      </c>
    </row>
    <row r="2" spans="1:58" ht="16.3" thickBot="1">
      <c r="A2" s="276" t="s">
        <v>386</v>
      </c>
      <c r="B2" s="277" t="s">
        <v>315</v>
      </c>
      <c r="C2" s="278"/>
      <c r="D2" s="279"/>
      <c r="E2" s="280"/>
      <c r="F2" s="281" t="s">
        <v>379</v>
      </c>
      <c r="G2" s="282" t="s">
        <v>388</v>
      </c>
      <c r="H2" s="283"/>
      <c r="I2" s="283"/>
      <c r="J2" s="284"/>
      <c r="K2" s="276" t="s">
        <v>169</v>
      </c>
      <c r="L2" s="277" t="s">
        <v>316</v>
      </c>
      <c r="M2" s="278"/>
      <c r="N2" s="279"/>
      <c r="O2" s="279"/>
      <c r="P2" s="276" t="s">
        <v>265</v>
      </c>
      <c r="Q2" s="277" t="s">
        <v>317</v>
      </c>
      <c r="R2" s="278"/>
      <c r="S2" s="279"/>
      <c r="T2" s="280"/>
      <c r="U2" s="276" t="s">
        <v>387</v>
      </c>
      <c r="V2" s="285" t="s">
        <v>388</v>
      </c>
      <c r="W2" s="286" t="s">
        <v>447</v>
      </c>
      <c r="X2" s="279"/>
      <c r="Y2" s="280"/>
      <c r="Z2" s="276" t="s">
        <v>171</v>
      </c>
      <c r="AA2" s="277" t="s">
        <v>363</v>
      </c>
      <c r="AB2" s="278"/>
      <c r="AC2" s="279"/>
      <c r="AD2" s="280"/>
      <c r="AE2" s="276">
        <v>328830</v>
      </c>
      <c r="AF2" s="277"/>
      <c r="AG2" s="278"/>
      <c r="AH2" s="279"/>
      <c r="AI2" s="280"/>
      <c r="AJ2" s="276" t="s">
        <v>170</v>
      </c>
      <c r="AK2" s="285" t="s">
        <v>319</v>
      </c>
      <c r="AL2" s="278"/>
      <c r="AM2" s="279"/>
      <c r="AN2" s="280"/>
      <c r="AO2" s="276">
        <v>329491</v>
      </c>
      <c r="AP2" s="285"/>
      <c r="AQ2" s="278"/>
      <c r="AR2" s="279"/>
      <c r="AS2" s="280"/>
      <c r="BC2" s="287" t="s">
        <v>179</v>
      </c>
      <c r="BD2" s="287" t="s">
        <v>26</v>
      </c>
      <c r="BE2" s="287" t="s">
        <v>179</v>
      </c>
    </row>
    <row r="3" spans="1:58" ht="16.3" thickBot="1">
      <c r="A3" s="288" t="s">
        <v>502</v>
      </c>
      <c r="B3" s="289" t="s">
        <v>31</v>
      </c>
      <c r="C3" s="283" t="s">
        <v>29</v>
      </c>
      <c r="D3" s="283"/>
      <c r="E3" s="280" t="s">
        <v>30</v>
      </c>
      <c r="F3" s="288" t="s">
        <v>502</v>
      </c>
      <c r="G3" s="289" t="s">
        <v>31</v>
      </c>
      <c r="H3" s="283" t="s">
        <v>29</v>
      </c>
      <c r="I3" s="283"/>
      <c r="J3" s="280" t="s">
        <v>30</v>
      </c>
      <c r="K3" s="281" t="s">
        <v>502</v>
      </c>
      <c r="L3" s="289" t="s">
        <v>31</v>
      </c>
      <c r="M3" s="283" t="s">
        <v>29</v>
      </c>
      <c r="N3" s="283"/>
      <c r="O3" s="279" t="s">
        <v>30</v>
      </c>
      <c r="P3" s="281" t="s">
        <v>502</v>
      </c>
      <c r="Q3" s="289" t="s">
        <v>31</v>
      </c>
      <c r="R3" s="283" t="s">
        <v>29</v>
      </c>
      <c r="S3" s="283"/>
      <c r="T3" s="280" t="s">
        <v>30</v>
      </c>
      <c r="U3" s="281" t="s">
        <v>502</v>
      </c>
      <c r="V3" s="289" t="s">
        <v>31</v>
      </c>
      <c r="W3" s="283" t="s">
        <v>29</v>
      </c>
      <c r="X3" s="283"/>
      <c r="Y3" s="280" t="s">
        <v>30</v>
      </c>
      <c r="Z3" s="281" t="s">
        <v>502</v>
      </c>
      <c r="AA3" s="289" t="s">
        <v>31</v>
      </c>
      <c r="AB3" s="283" t="s">
        <v>29</v>
      </c>
      <c r="AC3" s="283"/>
      <c r="AD3" s="280" t="s">
        <v>30</v>
      </c>
      <c r="AE3" s="281" t="s">
        <v>502</v>
      </c>
      <c r="AF3" s="289" t="s">
        <v>31</v>
      </c>
      <c r="AG3" s="283" t="s">
        <v>29</v>
      </c>
      <c r="AH3" s="283"/>
      <c r="AI3" s="280" t="s">
        <v>30</v>
      </c>
      <c r="AJ3" s="281" t="s">
        <v>502</v>
      </c>
      <c r="AK3" s="289" t="s">
        <v>31</v>
      </c>
      <c r="AL3" s="283" t="s">
        <v>29</v>
      </c>
      <c r="AM3" s="283"/>
      <c r="AN3" s="280" t="s">
        <v>30</v>
      </c>
      <c r="AO3" s="281" t="s">
        <v>502</v>
      </c>
      <c r="AP3" s="289" t="s">
        <v>31</v>
      </c>
      <c r="AQ3" s="283" t="s">
        <v>29</v>
      </c>
      <c r="AR3" s="283"/>
      <c r="AS3" s="280" t="s">
        <v>30</v>
      </c>
      <c r="BC3" s="290" t="s">
        <v>393</v>
      </c>
      <c r="BD3" s="290" t="s">
        <v>410</v>
      </c>
      <c r="BE3" s="290" t="s">
        <v>407</v>
      </c>
      <c r="BF3" s="290" t="s">
        <v>419</v>
      </c>
    </row>
    <row r="4" spans="1:58" ht="16.3" thickBot="1">
      <c r="A4" s="291">
        <f>6</f>
        <v>6</v>
      </c>
      <c r="B4" s="267">
        <v>6</v>
      </c>
      <c r="C4" s="267" t="s">
        <v>179</v>
      </c>
      <c r="E4" s="292" t="s">
        <v>177</v>
      </c>
      <c r="F4" s="291">
        <v>3</v>
      </c>
      <c r="G4" s="267">
        <v>3</v>
      </c>
      <c r="H4" s="267" t="s">
        <v>179</v>
      </c>
      <c r="I4" s="267"/>
      <c r="J4" s="292" t="s">
        <v>177</v>
      </c>
      <c r="K4" s="293">
        <v>4</v>
      </c>
      <c r="L4" s="271">
        <v>4</v>
      </c>
      <c r="M4" s="271" t="s">
        <v>186</v>
      </c>
      <c r="N4" s="271"/>
      <c r="O4" s="294" t="s">
        <v>177</v>
      </c>
      <c r="P4" s="293">
        <v>6</v>
      </c>
      <c r="Q4" s="271">
        <v>6</v>
      </c>
      <c r="R4" s="271" t="s">
        <v>186</v>
      </c>
      <c r="S4" s="271"/>
      <c r="T4" s="294" t="s">
        <v>177</v>
      </c>
      <c r="U4" s="291">
        <v>9</v>
      </c>
      <c r="V4" s="267">
        <v>9</v>
      </c>
      <c r="W4" s="267" t="s">
        <v>426</v>
      </c>
      <c r="X4" s="267" t="s">
        <v>395</v>
      </c>
      <c r="Y4" s="292" t="s">
        <v>410</v>
      </c>
      <c r="Z4" s="293">
        <v>2</v>
      </c>
      <c r="AA4" s="271">
        <v>2</v>
      </c>
      <c r="AB4" s="271" t="s">
        <v>179</v>
      </c>
      <c r="AC4" s="271"/>
      <c r="AD4" s="294" t="s">
        <v>177</v>
      </c>
      <c r="AE4" s="363">
        <v>16</v>
      </c>
      <c r="AF4" s="358">
        <v>16</v>
      </c>
      <c r="AG4" s="358"/>
      <c r="AH4" s="358"/>
      <c r="AI4" s="352" t="s">
        <v>410</v>
      </c>
      <c r="AJ4" s="293">
        <v>5</v>
      </c>
      <c r="AK4" s="271">
        <v>5</v>
      </c>
      <c r="AL4" s="271" t="s">
        <v>179</v>
      </c>
      <c r="AM4" s="271"/>
      <c r="AN4" s="294" t="s">
        <v>177</v>
      </c>
      <c r="AO4" s="331">
        <v>1075</v>
      </c>
      <c r="AP4" s="274">
        <v>1075</v>
      </c>
      <c r="AQ4" s="274" t="s">
        <v>504</v>
      </c>
      <c r="AS4" s="332" t="s">
        <v>411</v>
      </c>
      <c r="BC4" s="296" t="s">
        <v>194</v>
      </c>
      <c r="BD4" s="296" t="s">
        <v>411</v>
      </c>
      <c r="BE4" s="296" t="s">
        <v>408</v>
      </c>
      <c r="BF4" s="296" t="s">
        <v>400</v>
      </c>
    </row>
    <row r="5" spans="1:58" ht="16.3" thickBot="1">
      <c r="A5" s="291">
        <f>25</f>
        <v>25</v>
      </c>
      <c r="B5" s="267">
        <v>25</v>
      </c>
      <c r="C5" s="267" t="s">
        <v>185</v>
      </c>
      <c r="D5" s="267" t="s">
        <v>400</v>
      </c>
      <c r="E5" s="292" t="s">
        <v>410</v>
      </c>
      <c r="F5" s="291">
        <v>19</v>
      </c>
      <c r="G5" s="267">
        <v>19</v>
      </c>
      <c r="H5" s="267" t="s">
        <v>185</v>
      </c>
      <c r="I5" s="267" t="s">
        <v>400</v>
      </c>
      <c r="J5" s="292" t="s">
        <v>410</v>
      </c>
      <c r="K5" s="291">
        <v>25</v>
      </c>
      <c r="L5" s="267">
        <v>25</v>
      </c>
      <c r="M5" s="267" t="s">
        <v>187</v>
      </c>
      <c r="N5" s="267" t="s">
        <v>400</v>
      </c>
      <c r="O5" s="292" t="s">
        <v>410</v>
      </c>
      <c r="P5" s="291">
        <v>35</v>
      </c>
      <c r="Q5" s="267">
        <v>12</v>
      </c>
      <c r="R5" s="267" t="s">
        <v>222</v>
      </c>
      <c r="S5" s="267" t="s">
        <v>395</v>
      </c>
      <c r="T5" s="292" t="s">
        <v>410</v>
      </c>
      <c r="U5" s="297">
        <v>84</v>
      </c>
      <c r="V5" s="267">
        <v>84</v>
      </c>
      <c r="W5" s="267" t="s">
        <v>427</v>
      </c>
      <c r="X5" s="267" t="s">
        <v>448</v>
      </c>
      <c r="Y5" s="298" t="s">
        <v>411</v>
      </c>
      <c r="Z5" s="297">
        <v>200</v>
      </c>
      <c r="AA5" s="281">
        <v>20</v>
      </c>
      <c r="AB5" s="283" t="s">
        <v>180</v>
      </c>
      <c r="AC5" s="283" t="s">
        <v>428</v>
      </c>
      <c r="AD5" s="428" t="s">
        <v>411</v>
      </c>
      <c r="AE5" s="344">
        <v>148</v>
      </c>
      <c r="AF5" s="274">
        <v>148</v>
      </c>
      <c r="AG5" s="274" t="s">
        <v>532</v>
      </c>
      <c r="AI5" s="334" t="s">
        <v>411</v>
      </c>
      <c r="AJ5" s="297">
        <v>120</v>
      </c>
      <c r="AK5" s="267">
        <v>25</v>
      </c>
      <c r="AL5" s="267" t="s">
        <v>202</v>
      </c>
      <c r="AM5" s="267" t="s">
        <v>448</v>
      </c>
      <c r="AN5" s="298" t="s">
        <v>411</v>
      </c>
      <c r="AO5" s="342">
        <v>1082</v>
      </c>
      <c r="AP5" s="359">
        <v>1082</v>
      </c>
      <c r="AQ5" s="359"/>
      <c r="AR5" s="359"/>
      <c r="AS5" s="360" t="s">
        <v>24</v>
      </c>
      <c r="BC5" s="300" t="s">
        <v>339</v>
      </c>
      <c r="BD5" s="300" t="s">
        <v>412</v>
      </c>
      <c r="BE5" s="300" t="s">
        <v>409</v>
      </c>
      <c r="BF5" s="300" t="s">
        <v>413</v>
      </c>
    </row>
    <row r="6" spans="1:58" ht="16.3" thickBot="1">
      <c r="A6" s="305">
        <v>166</v>
      </c>
      <c r="B6" s="267">
        <v>75</v>
      </c>
      <c r="C6" s="267" t="s">
        <v>289</v>
      </c>
      <c r="E6" s="301" t="s">
        <v>27</v>
      </c>
      <c r="F6" s="305">
        <v>107</v>
      </c>
      <c r="G6" s="267">
        <v>23</v>
      </c>
      <c r="H6" s="267" t="s">
        <v>184</v>
      </c>
      <c r="I6" s="267"/>
      <c r="J6" s="310" t="s">
        <v>24</v>
      </c>
      <c r="K6" s="297">
        <v>38</v>
      </c>
      <c r="L6" s="281">
        <v>38</v>
      </c>
      <c r="M6" s="283" t="s">
        <v>188</v>
      </c>
      <c r="N6" s="283" t="s">
        <v>405</v>
      </c>
      <c r="O6" s="428" t="s">
        <v>411</v>
      </c>
      <c r="P6" s="297">
        <v>98</v>
      </c>
      <c r="Q6" s="267">
        <v>35</v>
      </c>
      <c r="R6" s="267" t="s">
        <v>286</v>
      </c>
      <c r="S6" s="267" t="s">
        <v>400</v>
      </c>
      <c r="T6" s="292" t="s">
        <v>410</v>
      </c>
      <c r="U6" s="302">
        <v>415</v>
      </c>
      <c r="V6" s="267">
        <v>110</v>
      </c>
      <c r="W6" s="267" t="s">
        <v>289</v>
      </c>
      <c r="X6" s="267"/>
      <c r="Y6" s="301" t="s">
        <v>27</v>
      </c>
      <c r="Z6" s="302">
        <v>250</v>
      </c>
      <c r="AA6" s="267">
        <v>31</v>
      </c>
      <c r="AB6" s="267" t="s">
        <v>178</v>
      </c>
      <c r="AC6" s="267" t="s">
        <v>448</v>
      </c>
      <c r="AD6" s="298" t="s">
        <v>411</v>
      </c>
      <c r="AE6" s="347">
        <v>833</v>
      </c>
      <c r="AF6" s="274">
        <v>833</v>
      </c>
      <c r="AG6" s="274" t="s">
        <v>533</v>
      </c>
      <c r="AI6" s="336" t="s">
        <v>412</v>
      </c>
      <c r="AJ6" s="302">
        <v>155</v>
      </c>
      <c r="AK6" s="267">
        <v>56</v>
      </c>
      <c r="AL6" s="267" t="s">
        <v>289</v>
      </c>
      <c r="AM6" s="267"/>
      <c r="AN6" s="301" t="s">
        <v>27</v>
      </c>
      <c r="BC6" s="304" t="s">
        <v>184</v>
      </c>
      <c r="BD6" s="304" t="s">
        <v>24</v>
      </c>
      <c r="BE6" s="304" t="s">
        <v>184</v>
      </c>
    </row>
    <row r="7" spans="1:58" ht="16.3" thickBot="1">
      <c r="A7" s="302">
        <f>180</f>
        <v>180</v>
      </c>
      <c r="B7" s="267">
        <v>88</v>
      </c>
      <c r="C7" s="267" t="s">
        <v>215</v>
      </c>
      <c r="E7" s="310" t="s">
        <v>24</v>
      </c>
      <c r="G7" s="267">
        <v>38</v>
      </c>
      <c r="H7" s="267" t="s">
        <v>406</v>
      </c>
      <c r="I7" s="267"/>
      <c r="J7" s="310" t="s">
        <v>24</v>
      </c>
      <c r="K7" s="305">
        <v>275</v>
      </c>
      <c r="L7" s="267">
        <v>43</v>
      </c>
      <c r="M7" s="267" t="s">
        <v>189</v>
      </c>
      <c r="N7" s="267" t="s">
        <v>405</v>
      </c>
      <c r="O7" s="310" t="s">
        <v>24</v>
      </c>
      <c r="P7" s="302">
        <v>178</v>
      </c>
      <c r="Q7" s="281">
        <v>56</v>
      </c>
      <c r="R7" s="283" t="s">
        <v>287</v>
      </c>
      <c r="S7" s="283" t="s">
        <v>405</v>
      </c>
      <c r="T7" s="428" t="s">
        <v>411</v>
      </c>
      <c r="U7" s="306"/>
      <c r="V7" s="268">
        <v>415</v>
      </c>
      <c r="W7" s="421" t="s">
        <v>429</v>
      </c>
      <c r="X7" s="269" t="s">
        <v>430</v>
      </c>
      <c r="Y7" s="307" t="s">
        <v>412</v>
      </c>
      <c r="Z7" s="308"/>
      <c r="AA7" s="281">
        <v>99</v>
      </c>
      <c r="AB7" s="283" t="s">
        <v>180</v>
      </c>
      <c r="AC7" s="283" t="s">
        <v>428</v>
      </c>
      <c r="AD7" s="428" t="s">
        <v>411</v>
      </c>
      <c r="AE7" s="362">
        <v>1022</v>
      </c>
      <c r="AF7" s="359">
        <v>1022</v>
      </c>
      <c r="AG7" s="359" t="s">
        <v>534</v>
      </c>
      <c r="AH7" s="359"/>
      <c r="AI7" s="361" t="s">
        <v>24</v>
      </c>
      <c r="AJ7" s="308"/>
      <c r="AK7" s="281">
        <v>91</v>
      </c>
      <c r="AL7" s="283" t="s">
        <v>228</v>
      </c>
      <c r="AM7" s="283" t="s">
        <v>448</v>
      </c>
      <c r="AN7" s="428" t="s">
        <v>411</v>
      </c>
    </row>
    <row r="8" spans="1:58" ht="16.3" thickBot="1">
      <c r="B8" s="267">
        <v>119</v>
      </c>
      <c r="C8" s="267" t="s">
        <v>389</v>
      </c>
      <c r="E8" s="310" t="s">
        <v>24</v>
      </c>
      <c r="F8" s="308"/>
      <c r="G8" s="267">
        <v>69</v>
      </c>
      <c r="H8" s="267" t="s">
        <v>289</v>
      </c>
      <c r="I8" s="267"/>
      <c r="J8" s="301" t="s">
        <v>27</v>
      </c>
      <c r="K8" s="302">
        <v>285</v>
      </c>
      <c r="L8" s="267">
        <v>82</v>
      </c>
      <c r="M8" s="267" t="s">
        <v>27</v>
      </c>
      <c r="N8" s="267"/>
      <c r="O8" s="301" t="s">
        <v>27</v>
      </c>
      <c r="P8" s="308"/>
      <c r="Q8" s="267">
        <v>72</v>
      </c>
      <c r="R8" s="386" t="s">
        <v>181</v>
      </c>
      <c r="S8" s="270" t="s">
        <v>422</v>
      </c>
      <c r="T8" s="428" t="s">
        <v>411</v>
      </c>
      <c r="U8" s="423">
        <f>U4/3.281</f>
        <v>2.7430661383724475</v>
      </c>
      <c r="Z8" s="308"/>
      <c r="AA8" s="267">
        <v>123</v>
      </c>
      <c r="AB8" s="267" t="s">
        <v>178</v>
      </c>
      <c r="AC8" s="267" t="s">
        <v>448</v>
      </c>
      <c r="AD8" s="298" t="s">
        <v>411</v>
      </c>
      <c r="AJ8" s="308"/>
      <c r="AK8" s="267">
        <v>105</v>
      </c>
      <c r="AL8" s="267" t="s">
        <v>219</v>
      </c>
      <c r="AM8" s="267" t="s">
        <v>448</v>
      </c>
      <c r="AN8" s="298" t="s">
        <v>411</v>
      </c>
      <c r="BD8" s="275" t="s">
        <v>404</v>
      </c>
    </row>
    <row r="9" spans="1:58" ht="16.3" thickBot="1">
      <c r="A9" s="267"/>
      <c r="B9" s="267">
        <v>166</v>
      </c>
      <c r="C9" s="267" t="s">
        <v>184</v>
      </c>
      <c r="E9" s="310" t="s">
        <v>24</v>
      </c>
      <c r="F9" s="308"/>
      <c r="G9" s="267">
        <v>85</v>
      </c>
      <c r="H9" s="267" t="s">
        <v>184</v>
      </c>
      <c r="I9" s="267"/>
      <c r="J9" s="310" t="s">
        <v>24</v>
      </c>
      <c r="K9" s="308"/>
      <c r="L9" s="267">
        <v>275</v>
      </c>
      <c r="M9" s="267" t="s">
        <v>184</v>
      </c>
      <c r="N9" s="267"/>
      <c r="O9" s="310" t="s">
        <v>24</v>
      </c>
      <c r="P9" s="308"/>
      <c r="Q9" s="267">
        <v>75</v>
      </c>
      <c r="R9" s="386" t="s">
        <v>27</v>
      </c>
      <c r="S9" s="267"/>
      <c r="T9" s="301" t="s">
        <v>27</v>
      </c>
      <c r="U9" s="423">
        <f t="shared" ref="U9:U10" si="0">U5/3.281</f>
        <v>25.601950624809508</v>
      </c>
      <c r="Z9" s="308"/>
      <c r="AA9" s="267">
        <v>130</v>
      </c>
      <c r="AB9" s="267" t="s">
        <v>27</v>
      </c>
      <c r="AC9" s="267"/>
      <c r="AD9" s="301" t="s">
        <v>27</v>
      </c>
      <c r="AJ9" s="308"/>
      <c r="AK9" s="267">
        <v>120</v>
      </c>
      <c r="AL9" s="386" t="s">
        <v>293</v>
      </c>
      <c r="AM9" s="270" t="s">
        <v>422</v>
      </c>
      <c r="AN9" s="298" t="s">
        <v>411</v>
      </c>
      <c r="BC9" s="274" t="s">
        <v>399</v>
      </c>
      <c r="BD9" s="274" t="s">
        <v>403</v>
      </c>
    </row>
    <row r="10" spans="1:58" ht="16.3" thickBot="1">
      <c r="A10" s="308"/>
      <c r="B10" s="267">
        <v>179</v>
      </c>
      <c r="C10" s="386" t="s">
        <v>222</v>
      </c>
      <c r="D10" s="267" t="s">
        <v>405</v>
      </c>
      <c r="E10" s="309" t="s">
        <v>412</v>
      </c>
      <c r="F10" s="306"/>
      <c r="G10" s="268">
        <v>107</v>
      </c>
      <c r="H10" s="268" t="s">
        <v>215</v>
      </c>
      <c r="I10" s="268"/>
      <c r="J10" s="311" t="s">
        <v>24</v>
      </c>
      <c r="K10" s="306"/>
      <c r="L10" s="268">
        <v>285</v>
      </c>
      <c r="M10" s="421" t="s">
        <v>183</v>
      </c>
      <c r="N10" s="269" t="s">
        <v>422</v>
      </c>
      <c r="O10" s="307" t="s">
        <v>412</v>
      </c>
      <c r="P10" s="308"/>
      <c r="Q10" s="267">
        <v>83</v>
      </c>
      <c r="R10" s="386" t="s">
        <v>222</v>
      </c>
      <c r="S10" s="270" t="s">
        <v>395</v>
      </c>
      <c r="T10" s="428" t="s">
        <v>411</v>
      </c>
      <c r="U10" s="423">
        <f t="shared" si="0"/>
        <v>126.48582749161841</v>
      </c>
      <c r="Z10" s="308"/>
      <c r="AA10" s="281">
        <v>200</v>
      </c>
      <c r="AB10" s="283" t="s">
        <v>180</v>
      </c>
      <c r="AC10" s="283" t="s">
        <v>428</v>
      </c>
      <c r="AD10" s="428" t="s">
        <v>411</v>
      </c>
      <c r="AJ10" s="308"/>
      <c r="AK10" s="267">
        <v>141</v>
      </c>
      <c r="AL10" s="386" t="s">
        <v>282</v>
      </c>
      <c r="AM10" s="270" t="s">
        <v>422</v>
      </c>
      <c r="AN10" s="309" t="s">
        <v>412</v>
      </c>
      <c r="BC10" s="274" t="s">
        <v>402</v>
      </c>
      <c r="BD10" s="274" t="s">
        <v>398</v>
      </c>
    </row>
    <row r="11" spans="1:58" ht="16.3" thickBot="1">
      <c r="A11" s="306"/>
      <c r="B11" s="268">
        <v>180</v>
      </c>
      <c r="C11" s="421" t="s">
        <v>390</v>
      </c>
      <c r="D11" s="268" t="s">
        <v>405</v>
      </c>
      <c r="E11" s="307" t="s">
        <v>412</v>
      </c>
      <c r="F11" s="423">
        <f>F5/3.281</f>
        <v>5.790917403230722</v>
      </c>
      <c r="K11" s="312"/>
      <c r="L11" s="267"/>
      <c r="M11" s="267"/>
      <c r="N11" s="267"/>
      <c r="O11" s="267"/>
      <c r="P11" s="308"/>
      <c r="Q11" s="281">
        <v>98</v>
      </c>
      <c r="R11" s="433" t="s">
        <v>288</v>
      </c>
      <c r="S11" s="323" t="s">
        <v>422</v>
      </c>
      <c r="T11" s="428" t="s">
        <v>411</v>
      </c>
      <c r="Z11" s="308"/>
      <c r="AA11" s="267">
        <v>245</v>
      </c>
      <c r="AB11" s="386" t="s">
        <v>181</v>
      </c>
      <c r="AC11" s="270" t="s">
        <v>422</v>
      </c>
      <c r="AD11" s="309" t="s">
        <v>412</v>
      </c>
      <c r="AJ11" s="306"/>
      <c r="AK11" s="268">
        <v>155</v>
      </c>
      <c r="AL11" s="421" t="s">
        <v>431</v>
      </c>
      <c r="AM11" s="269" t="s">
        <v>395</v>
      </c>
      <c r="AN11" s="307" t="s">
        <v>412</v>
      </c>
      <c r="BC11" s="274" t="s">
        <v>396</v>
      </c>
      <c r="BD11" s="274" t="s">
        <v>397</v>
      </c>
    </row>
    <row r="12" spans="1:58" ht="16.3" thickBot="1">
      <c r="A12" s="312"/>
      <c r="B12" s="267"/>
      <c r="C12" s="274"/>
      <c r="D12" s="274"/>
      <c r="E12" s="313"/>
      <c r="F12" s="423" t="e">
        <f>#REF!/3.281</f>
        <v>#REF!</v>
      </c>
      <c r="K12" s="312"/>
      <c r="L12" s="267"/>
      <c r="M12" s="267"/>
      <c r="N12" s="267"/>
      <c r="P12" s="308"/>
      <c r="Q12" s="267">
        <v>132</v>
      </c>
      <c r="R12" s="386" t="s">
        <v>200</v>
      </c>
      <c r="S12" s="270" t="s">
        <v>422</v>
      </c>
      <c r="T12" s="309" t="s">
        <v>412</v>
      </c>
      <c r="Z12" s="306"/>
      <c r="AA12" s="268">
        <v>250</v>
      </c>
      <c r="AB12" s="421" t="s">
        <v>182</v>
      </c>
      <c r="AC12" s="269" t="s">
        <v>395</v>
      </c>
      <c r="AD12" s="307" t="s">
        <v>412</v>
      </c>
      <c r="AK12" s="267"/>
      <c r="AL12" s="267"/>
      <c r="AM12" s="267"/>
      <c r="AN12" s="313"/>
    </row>
    <row r="13" spans="1:58">
      <c r="A13" s="312"/>
      <c r="B13" s="267"/>
      <c r="C13" s="274"/>
      <c r="D13" s="274"/>
      <c r="E13" s="313"/>
      <c r="F13" s="423">
        <f>F6/3.281</f>
        <v>32.612008533983541</v>
      </c>
      <c r="K13" s="312"/>
      <c r="L13" s="312"/>
      <c r="P13" s="308"/>
      <c r="Q13" s="267">
        <v>141</v>
      </c>
      <c r="R13" s="386" t="s">
        <v>185</v>
      </c>
      <c r="S13" s="270" t="s">
        <v>395</v>
      </c>
      <c r="T13" s="309" t="s">
        <v>412</v>
      </c>
      <c r="AA13" s="267"/>
      <c r="AB13" s="267"/>
      <c r="AC13" s="267"/>
      <c r="AK13" s="267"/>
      <c r="AL13" s="267"/>
      <c r="AM13" s="267"/>
      <c r="BD13" s="275" t="s">
        <v>418</v>
      </c>
    </row>
    <row r="14" spans="1:58" ht="16.3" thickBot="1">
      <c r="A14" s="267" t="s">
        <v>464</v>
      </c>
      <c r="B14" s="267" t="s">
        <v>332</v>
      </c>
      <c r="E14" s="267"/>
      <c r="F14" s="267"/>
      <c r="G14" s="267"/>
      <c r="H14" s="267"/>
      <c r="I14" s="267"/>
      <c r="K14" s="312"/>
      <c r="L14" s="312"/>
      <c r="P14" s="306"/>
      <c r="Q14" s="268">
        <v>178</v>
      </c>
      <c r="R14" s="421" t="s">
        <v>183</v>
      </c>
      <c r="S14" s="269" t="s">
        <v>395</v>
      </c>
      <c r="T14" s="307" t="s">
        <v>412</v>
      </c>
      <c r="AE14" s="328" t="s">
        <v>177</v>
      </c>
      <c r="AF14" s="287" t="s">
        <v>179</v>
      </c>
      <c r="BC14" s="274" t="s">
        <v>414</v>
      </c>
      <c r="BD14" s="274" t="s">
        <v>415</v>
      </c>
    </row>
    <row r="15" spans="1:58">
      <c r="A15" s="267"/>
      <c r="B15" s="341" t="s">
        <v>386</v>
      </c>
      <c r="C15" s="341" t="s">
        <v>379</v>
      </c>
      <c r="D15" s="341" t="s">
        <v>169</v>
      </c>
      <c r="E15" s="341" t="s">
        <v>265</v>
      </c>
      <c r="F15" s="341" t="s">
        <v>387</v>
      </c>
      <c r="G15" s="341" t="s">
        <v>171</v>
      </c>
      <c r="H15" s="341">
        <v>328830</v>
      </c>
      <c r="I15" s="341" t="s">
        <v>170</v>
      </c>
      <c r="J15" s="315">
        <v>329491</v>
      </c>
      <c r="AE15" s="328" t="s">
        <v>410</v>
      </c>
      <c r="AF15" s="290" t="s">
        <v>410</v>
      </c>
      <c r="AG15" s="330" t="s">
        <v>433</v>
      </c>
      <c r="AH15" s="274" t="s">
        <v>436</v>
      </c>
      <c r="BC15" s="274" t="s">
        <v>391</v>
      </c>
      <c r="BD15" s="274" t="s">
        <v>416</v>
      </c>
    </row>
    <row r="16" spans="1:58">
      <c r="A16" s="267" t="s">
        <v>333</v>
      </c>
      <c r="B16" s="267">
        <v>0</v>
      </c>
      <c r="C16" s="267">
        <v>0</v>
      </c>
      <c r="D16" s="267">
        <v>0</v>
      </c>
      <c r="E16" s="267">
        <v>0</v>
      </c>
      <c r="F16" s="267">
        <v>0</v>
      </c>
      <c r="G16" s="267">
        <v>0</v>
      </c>
      <c r="H16" s="267">
        <v>0</v>
      </c>
      <c r="I16" s="267">
        <v>0</v>
      </c>
      <c r="J16" s="267">
        <v>0</v>
      </c>
      <c r="L16" s="295">
        <f>6</f>
        <v>6</v>
      </c>
      <c r="M16" s="295">
        <v>3</v>
      </c>
      <c r="N16" s="295">
        <v>4</v>
      </c>
      <c r="O16" s="295">
        <v>6</v>
      </c>
      <c r="P16" s="295">
        <v>9</v>
      </c>
      <c r="Q16" s="295">
        <v>2</v>
      </c>
      <c r="R16" s="328">
        <v>16</v>
      </c>
      <c r="S16" s="295">
        <v>5</v>
      </c>
      <c r="T16" s="334">
        <v>1075</v>
      </c>
      <c r="AE16" s="334" t="s">
        <v>411</v>
      </c>
      <c r="AF16" s="296" t="s">
        <v>411</v>
      </c>
      <c r="AG16" s="296" t="s">
        <v>434</v>
      </c>
      <c r="AH16" s="274" t="s">
        <v>437</v>
      </c>
      <c r="AO16" s="270"/>
      <c r="BC16" s="274" t="s">
        <v>392</v>
      </c>
      <c r="BD16" s="274" t="s">
        <v>417</v>
      </c>
      <c r="BE16" s="270"/>
    </row>
    <row r="17" spans="1:59">
      <c r="A17" s="267"/>
      <c r="B17" s="267">
        <v>133</v>
      </c>
      <c r="C17" s="267">
        <v>105</v>
      </c>
      <c r="D17" s="267">
        <v>285</v>
      </c>
      <c r="E17" s="267">
        <v>170</v>
      </c>
      <c r="F17" s="267">
        <v>415</v>
      </c>
      <c r="G17" s="267">
        <v>242</v>
      </c>
      <c r="H17" s="267">
        <v>1022</v>
      </c>
      <c r="I17" s="267">
        <v>155</v>
      </c>
      <c r="J17" s="267">
        <v>1040</v>
      </c>
      <c r="L17" s="295">
        <f>25</f>
        <v>25</v>
      </c>
      <c r="M17" s="295">
        <v>19</v>
      </c>
      <c r="N17" s="295">
        <v>25</v>
      </c>
      <c r="O17" s="295">
        <v>35</v>
      </c>
      <c r="P17" s="299">
        <v>84</v>
      </c>
      <c r="Q17" s="299">
        <v>200</v>
      </c>
      <c r="R17" s="334">
        <v>148</v>
      </c>
      <c r="S17" s="299">
        <v>105</v>
      </c>
      <c r="T17" s="304">
        <v>1082</v>
      </c>
      <c r="AE17" s="336" t="s">
        <v>412</v>
      </c>
      <c r="AF17" s="300" t="s">
        <v>412</v>
      </c>
      <c r="AG17" s="300" t="s">
        <v>435</v>
      </c>
      <c r="AH17" s="274" t="s">
        <v>401</v>
      </c>
      <c r="AO17" s="270"/>
      <c r="BC17" s="270"/>
      <c r="BD17" s="270"/>
      <c r="BE17" s="270"/>
    </row>
    <row r="18" spans="1:59">
      <c r="A18" s="267" t="s">
        <v>466</v>
      </c>
      <c r="B18" s="267">
        <v>90</v>
      </c>
      <c r="C18" s="267">
        <v>0</v>
      </c>
      <c r="D18" s="267">
        <v>165</v>
      </c>
      <c r="E18" s="267">
        <v>130</v>
      </c>
      <c r="F18" s="267">
        <v>0</v>
      </c>
      <c r="G18" s="267">
        <v>0</v>
      </c>
      <c r="H18" s="267">
        <v>0</v>
      </c>
      <c r="I18" s="267">
        <v>115</v>
      </c>
      <c r="J18" s="267">
        <v>943</v>
      </c>
      <c r="L18" s="299">
        <v>119</v>
      </c>
      <c r="M18" s="299">
        <v>38</v>
      </c>
      <c r="N18" s="299">
        <v>43</v>
      </c>
      <c r="O18" s="299">
        <v>56</v>
      </c>
      <c r="P18" s="303">
        <v>415</v>
      </c>
      <c r="Q18" s="303">
        <v>250</v>
      </c>
      <c r="R18" s="336">
        <v>833</v>
      </c>
      <c r="S18" s="303">
        <v>155</v>
      </c>
      <c r="Z18" s="267"/>
      <c r="AE18" s="304" t="s">
        <v>24</v>
      </c>
      <c r="AF18" s="304" t="s">
        <v>184</v>
      </c>
      <c r="AO18" s="270"/>
      <c r="BC18" s="315" t="s">
        <v>420</v>
      </c>
      <c r="BE18" s="270"/>
      <c r="BF18" s="270"/>
      <c r="BG18" s="270"/>
    </row>
    <row r="19" spans="1:59">
      <c r="A19" s="267"/>
      <c r="B19" s="267">
        <v>105</v>
      </c>
      <c r="C19" s="267">
        <v>0</v>
      </c>
      <c r="D19" s="267">
        <v>285</v>
      </c>
      <c r="E19" s="267">
        <v>170</v>
      </c>
      <c r="F19" s="267">
        <v>0</v>
      </c>
      <c r="G19" s="267">
        <v>0</v>
      </c>
      <c r="H19" s="267">
        <v>0</v>
      </c>
      <c r="I19" s="267">
        <v>155</v>
      </c>
      <c r="J19" s="267">
        <v>1016</v>
      </c>
      <c r="L19" s="266">
        <v>166</v>
      </c>
      <c r="M19" s="266">
        <v>107</v>
      </c>
      <c r="N19" s="266">
        <v>275</v>
      </c>
      <c r="O19" s="303">
        <v>178</v>
      </c>
      <c r="R19" s="304">
        <v>1022</v>
      </c>
      <c r="Z19" s="267"/>
      <c r="AO19" s="270"/>
      <c r="BC19" s="316" t="s">
        <v>400</v>
      </c>
      <c r="BD19" s="312" t="s">
        <v>423</v>
      </c>
      <c r="BE19" s="270"/>
      <c r="BF19" s="270"/>
      <c r="BG19" s="270"/>
    </row>
    <row r="20" spans="1:59">
      <c r="A20" s="267" t="s">
        <v>58</v>
      </c>
      <c r="B20" s="267">
        <v>180</v>
      </c>
      <c r="C20" s="267">
        <v>105</v>
      </c>
      <c r="D20" s="267">
        <v>285</v>
      </c>
      <c r="E20" s="267">
        <v>170</v>
      </c>
      <c r="F20" s="267">
        <v>415</v>
      </c>
      <c r="G20" s="267">
        <v>250</v>
      </c>
      <c r="H20" s="267">
        <v>1022</v>
      </c>
      <c r="I20" s="267">
        <v>155</v>
      </c>
      <c r="J20" s="267">
        <v>1040</v>
      </c>
      <c r="L20" s="303">
        <f>180</f>
        <v>180</v>
      </c>
      <c r="N20" s="303">
        <v>285</v>
      </c>
      <c r="Z20" s="267"/>
      <c r="AF20" s="340" t="s">
        <v>446</v>
      </c>
      <c r="AN20" s="270"/>
      <c r="AO20" s="270"/>
      <c r="BC20" s="317" t="s">
        <v>421</v>
      </c>
      <c r="BD20" s="318" t="s">
        <v>425</v>
      </c>
      <c r="BE20" s="270"/>
      <c r="BF20" s="270"/>
      <c r="BG20" s="270"/>
    </row>
    <row r="21" spans="1:59">
      <c r="B21" s="267"/>
      <c r="E21" s="267"/>
      <c r="F21" s="267"/>
      <c r="G21" s="267"/>
      <c r="H21" s="267" t="s">
        <v>475</v>
      </c>
      <c r="I21" s="267"/>
      <c r="J21" s="267"/>
      <c r="Z21" s="267"/>
      <c r="AN21" s="270"/>
      <c r="AO21" s="270"/>
      <c r="BC21" s="319" t="s">
        <v>422</v>
      </c>
      <c r="BD21" s="318" t="s">
        <v>424</v>
      </c>
      <c r="BE21" s="270"/>
      <c r="BF21" s="270"/>
      <c r="BG21" s="270"/>
    </row>
    <row r="22" spans="1:59">
      <c r="J22" s="267"/>
      <c r="Z22" s="267"/>
      <c r="AN22" s="270"/>
      <c r="AO22" s="270"/>
      <c r="BC22" s="270"/>
      <c r="BD22" s="270"/>
      <c r="BE22" s="270"/>
      <c r="BF22" s="270"/>
      <c r="BG22" s="270"/>
    </row>
    <row r="23" spans="1:59" ht="18.899999999999999" thickBot="1">
      <c r="A23" s="320" t="s">
        <v>263</v>
      </c>
      <c r="D23" s="274"/>
      <c r="Z23" s="267"/>
      <c r="AN23" s="321"/>
      <c r="AO23" s="321"/>
      <c r="BC23" s="287" t="s">
        <v>26</v>
      </c>
      <c r="BD23" s="270"/>
      <c r="BE23" s="270"/>
      <c r="BF23" s="270"/>
      <c r="BG23" s="270"/>
    </row>
    <row r="24" spans="1:59" ht="16.3" thickBot="1">
      <c r="A24" s="276" t="s">
        <v>386</v>
      </c>
      <c r="B24" s="277" t="s">
        <v>315</v>
      </c>
      <c r="C24" s="278"/>
      <c r="D24" s="283"/>
      <c r="E24" s="280"/>
      <c r="F24" s="322" t="s">
        <v>173</v>
      </c>
      <c r="G24" s="277" t="s">
        <v>320</v>
      </c>
      <c r="H24" s="278"/>
      <c r="I24" s="279"/>
      <c r="J24" s="279"/>
      <c r="K24" s="322">
        <v>328843</v>
      </c>
      <c r="L24" s="277"/>
      <c r="M24" s="278"/>
      <c r="N24" s="279"/>
      <c r="O24" s="280"/>
      <c r="P24" s="322" t="s">
        <v>267</v>
      </c>
      <c r="Q24" s="277" t="s">
        <v>321</v>
      </c>
      <c r="R24" s="278"/>
      <c r="S24" s="279"/>
      <c r="T24" s="280"/>
      <c r="U24" s="288" t="s">
        <v>509</v>
      </c>
      <c r="V24" s="368" t="s">
        <v>508</v>
      </c>
      <c r="W24" s="368"/>
      <c r="X24" s="368"/>
      <c r="Y24" s="369"/>
      <c r="Z24" s="322" t="s">
        <v>174</v>
      </c>
      <c r="AA24" s="289" t="s">
        <v>445</v>
      </c>
      <c r="AB24" s="289"/>
      <c r="AC24" s="323"/>
      <c r="AD24" s="324"/>
      <c r="AE24" s="276">
        <v>329491</v>
      </c>
      <c r="AF24" s="285"/>
      <c r="AG24" s="278"/>
      <c r="AH24" s="279"/>
      <c r="AI24" s="280"/>
      <c r="AN24" s="325"/>
      <c r="AO24" s="325"/>
      <c r="BC24" s="290" t="s">
        <v>400</v>
      </c>
    </row>
    <row r="25" spans="1:59" ht="16.3" thickBot="1">
      <c r="A25" s="281" t="s">
        <v>166</v>
      </c>
      <c r="B25" s="289" t="s">
        <v>31</v>
      </c>
      <c r="C25" s="283" t="s">
        <v>29</v>
      </c>
      <c r="D25" s="283"/>
      <c r="E25" s="280" t="s">
        <v>30</v>
      </c>
      <c r="F25" s="364" t="s">
        <v>502</v>
      </c>
      <c r="G25" s="365" t="s">
        <v>31</v>
      </c>
      <c r="H25" s="271" t="s">
        <v>29</v>
      </c>
      <c r="I25" s="271"/>
      <c r="J25" s="426" t="s">
        <v>30</v>
      </c>
      <c r="K25" s="364" t="s">
        <v>502</v>
      </c>
      <c r="L25" s="365" t="s">
        <v>31</v>
      </c>
      <c r="M25" s="271" t="s">
        <v>29</v>
      </c>
      <c r="N25" s="271"/>
      <c r="O25" s="366" t="s">
        <v>30</v>
      </c>
      <c r="P25" s="283" t="s">
        <v>502</v>
      </c>
      <c r="Q25" s="289" t="s">
        <v>31</v>
      </c>
      <c r="R25" s="283" t="s">
        <v>29</v>
      </c>
      <c r="S25" s="283"/>
      <c r="T25" s="280" t="s">
        <v>30</v>
      </c>
      <c r="U25" s="283" t="s">
        <v>502</v>
      </c>
      <c r="V25" s="289" t="s">
        <v>31</v>
      </c>
      <c r="W25" s="283" t="s">
        <v>29</v>
      </c>
      <c r="X25" s="283"/>
      <c r="Y25" s="280" t="s">
        <v>30</v>
      </c>
      <c r="Z25" s="281" t="s">
        <v>502</v>
      </c>
      <c r="AA25" s="326" t="s">
        <v>31</v>
      </c>
      <c r="AB25" s="269" t="s">
        <v>29</v>
      </c>
      <c r="AC25" s="269"/>
      <c r="AD25" s="327" t="s">
        <v>30</v>
      </c>
      <c r="AE25" s="281" t="s">
        <v>502</v>
      </c>
      <c r="AF25" s="289" t="s">
        <v>31</v>
      </c>
      <c r="AG25" s="283" t="s">
        <v>29</v>
      </c>
      <c r="AH25" s="283"/>
      <c r="AI25" s="280" t="s">
        <v>30</v>
      </c>
      <c r="AO25" s="325"/>
      <c r="BC25" s="296" t="s">
        <v>428</v>
      </c>
      <c r="BD25" s="270"/>
    </row>
    <row r="26" spans="1:59" ht="16.3" thickBot="1">
      <c r="A26" s="291">
        <f>6</f>
        <v>6</v>
      </c>
      <c r="B26" s="271">
        <v>6</v>
      </c>
      <c r="C26" s="271" t="s">
        <v>179</v>
      </c>
      <c r="D26" s="271"/>
      <c r="E26" s="329" t="s">
        <v>177</v>
      </c>
      <c r="F26" s="293">
        <v>5</v>
      </c>
      <c r="G26" s="271">
        <v>5</v>
      </c>
      <c r="H26" s="271" t="s">
        <v>198</v>
      </c>
      <c r="I26" s="271"/>
      <c r="J26" s="294" t="s">
        <v>177</v>
      </c>
      <c r="K26" s="329">
        <v>35</v>
      </c>
      <c r="L26" s="271">
        <v>35</v>
      </c>
      <c r="M26" s="271" t="s">
        <v>535</v>
      </c>
      <c r="N26" s="271"/>
      <c r="O26" s="329" t="s">
        <v>410</v>
      </c>
      <c r="P26" s="293">
        <v>15</v>
      </c>
      <c r="Q26" s="271">
        <v>7</v>
      </c>
      <c r="R26" s="271" t="s">
        <v>207</v>
      </c>
      <c r="S26" s="271" t="s">
        <v>449</v>
      </c>
      <c r="T26" s="294" t="s">
        <v>410</v>
      </c>
      <c r="U26" s="293">
        <v>5</v>
      </c>
      <c r="V26" s="271">
        <v>5</v>
      </c>
      <c r="W26" s="271" t="s">
        <v>179</v>
      </c>
      <c r="X26" s="271"/>
      <c r="Y26" s="294" t="s">
        <v>410</v>
      </c>
      <c r="Z26" s="346">
        <v>4</v>
      </c>
      <c r="AA26" s="272">
        <v>4</v>
      </c>
      <c r="AB26" s="272" t="s">
        <v>204</v>
      </c>
      <c r="AC26" s="272" t="s">
        <v>452</v>
      </c>
      <c r="AD26" s="294" t="s">
        <v>410</v>
      </c>
      <c r="AE26" s="344">
        <v>1075</v>
      </c>
      <c r="AF26" s="274">
        <v>1075</v>
      </c>
      <c r="AG26" s="274" t="s">
        <v>504</v>
      </c>
      <c r="AI26" s="332" t="s">
        <v>411</v>
      </c>
      <c r="AO26" s="325"/>
      <c r="BC26" s="300" t="s">
        <v>405</v>
      </c>
    </row>
    <row r="27" spans="1:59" ht="16.3" thickBot="1">
      <c r="A27" s="291">
        <f>25</f>
        <v>25</v>
      </c>
      <c r="B27" s="267">
        <v>25</v>
      </c>
      <c r="C27" s="267" t="s">
        <v>185</v>
      </c>
      <c r="D27" s="267" t="s">
        <v>400</v>
      </c>
      <c r="E27" s="295" t="s">
        <v>410</v>
      </c>
      <c r="F27" s="297">
        <v>30</v>
      </c>
      <c r="G27" s="267">
        <v>29</v>
      </c>
      <c r="H27" s="267" t="s">
        <v>27</v>
      </c>
      <c r="I27" s="267"/>
      <c r="J27" s="301" t="s">
        <v>27</v>
      </c>
      <c r="K27" s="299">
        <v>140</v>
      </c>
      <c r="L27" s="267">
        <v>140</v>
      </c>
      <c r="M27" s="267" t="s">
        <v>536</v>
      </c>
      <c r="N27" s="267"/>
      <c r="O27" s="299" t="s">
        <v>411</v>
      </c>
      <c r="P27" s="297">
        <v>62</v>
      </c>
      <c r="Q27" s="267">
        <v>15</v>
      </c>
      <c r="R27" s="267" t="s">
        <v>212</v>
      </c>
      <c r="S27" s="267" t="s">
        <v>391</v>
      </c>
      <c r="T27" s="292" t="s">
        <v>410</v>
      </c>
      <c r="U27" s="297">
        <v>82</v>
      </c>
      <c r="V27" s="281">
        <v>82</v>
      </c>
      <c r="W27" s="283" t="s">
        <v>510</v>
      </c>
      <c r="X27" s="283"/>
      <c r="Y27" s="428" t="s">
        <v>411</v>
      </c>
      <c r="Z27" s="345">
        <v>251</v>
      </c>
      <c r="AA27" s="270">
        <v>15</v>
      </c>
      <c r="AB27" s="267" t="s">
        <v>27</v>
      </c>
      <c r="AC27" s="267"/>
      <c r="AD27" s="301" t="s">
        <v>27</v>
      </c>
      <c r="AE27" s="362">
        <v>1082</v>
      </c>
      <c r="AF27" s="359">
        <v>1082</v>
      </c>
      <c r="AG27" s="359"/>
      <c r="AH27" s="359"/>
      <c r="AI27" s="360" t="s">
        <v>24</v>
      </c>
      <c r="AO27" s="325"/>
      <c r="BC27" s="304" t="s">
        <v>24</v>
      </c>
    </row>
    <row r="28" spans="1:59" ht="16.3" thickBot="1">
      <c r="A28" s="305">
        <v>166</v>
      </c>
      <c r="B28" s="267">
        <v>75</v>
      </c>
      <c r="C28" s="267" t="s">
        <v>289</v>
      </c>
      <c r="E28" s="265" t="s">
        <v>27</v>
      </c>
      <c r="F28" s="302">
        <v>125</v>
      </c>
      <c r="G28" s="267">
        <v>30</v>
      </c>
      <c r="H28" s="267" t="s">
        <v>199</v>
      </c>
      <c r="I28" s="267"/>
      <c r="J28" s="298" t="s">
        <v>411</v>
      </c>
      <c r="K28" s="303">
        <v>516</v>
      </c>
      <c r="L28" s="267">
        <v>516</v>
      </c>
      <c r="M28" s="267" t="s">
        <v>537</v>
      </c>
      <c r="N28" s="267"/>
      <c r="O28" s="303" t="s">
        <v>412</v>
      </c>
      <c r="P28" s="302">
        <v>239</v>
      </c>
      <c r="Q28" s="281">
        <v>62</v>
      </c>
      <c r="R28" s="283" t="s">
        <v>271</v>
      </c>
      <c r="S28" s="283" t="s">
        <v>391</v>
      </c>
      <c r="T28" s="428" t="s">
        <v>411</v>
      </c>
      <c r="U28" s="302">
        <v>298</v>
      </c>
      <c r="V28" s="267">
        <v>115</v>
      </c>
      <c r="W28" s="267" t="s">
        <v>289</v>
      </c>
      <c r="X28" s="267"/>
      <c r="Y28" s="301" t="s">
        <v>27</v>
      </c>
      <c r="Z28" s="348">
        <v>257</v>
      </c>
      <c r="AA28" s="270">
        <v>22</v>
      </c>
      <c r="AB28" s="270" t="s">
        <v>205</v>
      </c>
      <c r="AC28" s="270" t="s">
        <v>452</v>
      </c>
      <c r="AD28" s="298" t="s">
        <v>411</v>
      </c>
      <c r="AE28" s="267"/>
      <c r="AO28" s="325"/>
    </row>
    <row r="29" spans="1:59" ht="16.3" thickBot="1">
      <c r="A29" s="302">
        <f>180</f>
        <v>180</v>
      </c>
      <c r="B29" s="267">
        <v>88</v>
      </c>
      <c r="C29" s="267" t="s">
        <v>215</v>
      </c>
      <c r="D29" s="267" t="s">
        <v>428</v>
      </c>
      <c r="E29" s="266" t="s">
        <v>24</v>
      </c>
      <c r="F29" s="308"/>
      <c r="G29" s="267">
        <v>90</v>
      </c>
      <c r="H29" s="267" t="s">
        <v>200</v>
      </c>
      <c r="I29" s="267"/>
      <c r="J29" s="309" t="s">
        <v>412</v>
      </c>
      <c r="K29" s="350">
        <v>868</v>
      </c>
      <c r="L29" s="268">
        <v>868</v>
      </c>
      <c r="M29" s="268" t="s">
        <v>538</v>
      </c>
      <c r="N29" s="268"/>
      <c r="O29" s="350" t="s">
        <v>24</v>
      </c>
      <c r="P29" s="308"/>
      <c r="Q29" s="267">
        <v>70</v>
      </c>
      <c r="R29" s="386" t="s">
        <v>219</v>
      </c>
      <c r="S29" s="267" t="s">
        <v>449</v>
      </c>
      <c r="T29" s="298" t="s">
        <v>411</v>
      </c>
      <c r="U29" s="306"/>
      <c r="V29" s="268">
        <v>298</v>
      </c>
      <c r="W29" s="421" t="s">
        <v>511</v>
      </c>
      <c r="X29" s="268"/>
      <c r="Y29" s="307" t="s">
        <v>412</v>
      </c>
      <c r="Z29" s="333"/>
      <c r="AA29" s="427">
        <v>251</v>
      </c>
      <c r="AB29" s="429" t="s">
        <v>206</v>
      </c>
      <c r="AC29" s="323" t="s">
        <v>452</v>
      </c>
      <c r="AD29" s="428" t="s">
        <v>411</v>
      </c>
      <c r="AE29" s="267"/>
      <c r="AO29" s="325"/>
      <c r="BD29" s="274" t="s">
        <v>432</v>
      </c>
    </row>
    <row r="30" spans="1:59" ht="16.3" thickBot="1">
      <c r="A30" s="302"/>
      <c r="B30" s="267">
        <v>119</v>
      </c>
      <c r="C30" s="267" t="s">
        <v>389</v>
      </c>
      <c r="D30" s="267" t="s">
        <v>428</v>
      </c>
      <c r="E30" s="266" t="s">
        <v>24</v>
      </c>
      <c r="F30" s="308"/>
      <c r="G30" s="267">
        <v>120</v>
      </c>
      <c r="H30" s="267" t="s">
        <v>183</v>
      </c>
      <c r="I30" s="267"/>
      <c r="J30" s="309" t="s">
        <v>412</v>
      </c>
      <c r="M30" s="274" t="s">
        <v>539</v>
      </c>
      <c r="P30" s="308"/>
      <c r="Q30" s="267">
        <v>85</v>
      </c>
      <c r="R30" s="267" t="s">
        <v>27</v>
      </c>
      <c r="S30" s="267"/>
      <c r="T30" s="301" t="s">
        <v>27</v>
      </c>
      <c r="Z30" s="337"/>
      <c r="AA30" s="269">
        <v>257</v>
      </c>
      <c r="AB30" s="422" t="s">
        <v>183</v>
      </c>
      <c r="AC30" s="269" t="s">
        <v>401</v>
      </c>
      <c r="AD30" s="307" t="s">
        <v>412</v>
      </c>
      <c r="AE30" s="267"/>
      <c r="AO30" s="325"/>
      <c r="BC30" s="330" t="s">
        <v>433</v>
      </c>
      <c r="BD30" s="274" t="s">
        <v>436</v>
      </c>
      <c r="BE30" s="274" t="s">
        <v>438</v>
      </c>
      <c r="BF30" s="274" t="s">
        <v>441</v>
      </c>
    </row>
    <row r="31" spans="1:59" ht="16.3" thickBot="1">
      <c r="B31" s="267">
        <v>166</v>
      </c>
      <c r="C31" s="267" t="s">
        <v>184</v>
      </c>
      <c r="E31" s="266" t="s">
        <v>24</v>
      </c>
      <c r="F31" s="306"/>
      <c r="G31" s="268">
        <v>125</v>
      </c>
      <c r="H31" s="268" t="s">
        <v>201</v>
      </c>
      <c r="I31" s="268"/>
      <c r="J31" s="307" t="s">
        <v>412</v>
      </c>
      <c r="P31" s="308"/>
      <c r="Q31" s="281">
        <v>101</v>
      </c>
      <c r="R31" s="433" t="s">
        <v>271</v>
      </c>
      <c r="S31" s="283" t="s">
        <v>449</v>
      </c>
      <c r="T31" s="428" t="s">
        <v>411</v>
      </c>
      <c r="U31" s="270"/>
      <c r="V31" s="270"/>
      <c r="W31" s="270"/>
      <c r="X31" s="270"/>
      <c r="Y31" s="339"/>
      <c r="AO31" s="325"/>
      <c r="BC31" s="296" t="s">
        <v>434</v>
      </c>
      <c r="BD31" s="274" t="s">
        <v>437</v>
      </c>
      <c r="BE31" s="274" t="s">
        <v>439</v>
      </c>
      <c r="BF31" s="274" t="s">
        <v>442</v>
      </c>
    </row>
    <row r="32" spans="1:59">
      <c r="A32" s="308"/>
      <c r="B32" s="267">
        <v>179</v>
      </c>
      <c r="C32" s="386" t="s">
        <v>222</v>
      </c>
      <c r="D32" s="267" t="s">
        <v>405</v>
      </c>
      <c r="E32" s="309" t="s">
        <v>412</v>
      </c>
      <c r="F32" s="267"/>
      <c r="G32" s="267"/>
      <c r="H32" s="267"/>
      <c r="I32" s="267"/>
      <c r="J32" s="325"/>
      <c r="P32" s="308"/>
      <c r="Q32" s="267">
        <v>125</v>
      </c>
      <c r="R32" s="386" t="s">
        <v>200</v>
      </c>
      <c r="S32" s="267" t="s">
        <v>392</v>
      </c>
      <c r="T32" s="298" t="s">
        <v>411</v>
      </c>
      <c r="U32" s="270"/>
      <c r="V32" s="270"/>
      <c r="W32" s="270"/>
      <c r="X32" s="270"/>
      <c r="Y32" s="339"/>
      <c r="BC32" s="300" t="s">
        <v>435</v>
      </c>
      <c r="BD32" s="274" t="s">
        <v>401</v>
      </c>
      <c r="BE32" s="274" t="s">
        <v>440</v>
      </c>
      <c r="BF32" s="274" t="s">
        <v>443</v>
      </c>
    </row>
    <row r="33" spans="1:56" ht="16.3" thickBot="1">
      <c r="A33" s="306"/>
      <c r="B33" s="268">
        <v>180</v>
      </c>
      <c r="C33" s="421" t="s">
        <v>390</v>
      </c>
      <c r="D33" s="268" t="s">
        <v>405</v>
      </c>
      <c r="E33" s="307" t="s">
        <v>412</v>
      </c>
      <c r="P33" s="308"/>
      <c r="Q33" s="267">
        <v>153</v>
      </c>
      <c r="R33" s="386" t="s">
        <v>212</v>
      </c>
      <c r="S33" s="267" t="s">
        <v>449</v>
      </c>
      <c r="T33" s="298" t="s">
        <v>411</v>
      </c>
      <c r="U33" s="267"/>
      <c r="V33" s="267"/>
      <c r="W33" s="267"/>
      <c r="X33" s="267"/>
      <c r="Y33" s="267"/>
      <c r="BC33" s="304" t="s">
        <v>444</v>
      </c>
      <c r="BD33" s="274" t="s">
        <v>370</v>
      </c>
    </row>
    <row r="34" spans="1:56" ht="16.3" thickBot="1">
      <c r="B34" s="267"/>
      <c r="E34" s="313"/>
      <c r="O34" s="328" t="s">
        <v>177</v>
      </c>
      <c r="P34" s="308"/>
      <c r="Q34" s="267">
        <v>157</v>
      </c>
      <c r="R34" s="386" t="s">
        <v>200</v>
      </c>
      <c r="S34" s="267" t="s">
        <v>392</v>
      </c>
      <c r="T34" s="298" t="s">
        <v>411</v>
      </c>
      <c r="U34" s="267"/>
      <c r="V34" s="267"/>
      <c r="W34" s="267"/>
      <c r="X34" s="267"/>
      <c r="Y34" s="267"/>
    </row>
    <row r="35" spans="1:56" ht="16.3" thickBot="1">
      <c r="B35" s="267"/>
      <c r="E35" s="313"/>
      <c r="O35" s="328" t="s">
        <v>410</v>
      </c>
      <c r="P35" s="308"/>
      <c r="Q35" s="281">
        <v>217</v>
      </c>
      <c r="R35" s="433" t="s">
        <v>272</v>
      </c>
      <c r="S35" s="283" t="s">
        <v>392</v>
      </c>
      <c r="T35" s="428" t="s">
        <v>411</v>
      </c>
      <c r="U35" s="267"/>
      <c r="V35" s="267"/>
      <c r="W35" s="267"/>
      <c r="X35" s="267"/>
      <c r="Y35" s="267"/>
    </row>
    <row r="36" spans="1:56">
      <c r="O36" s="334" t="s">
        <v>411</v>
      </c>
      <c r="P36" s="308"/>
      <c r="Q36" s="267">
        <v>225</v>
      </c>
      <c r="R36" s="386" t="s">
        <v>273</v>
      </c>
      <c r="S36" s="267" t="s">
        <v>449</v>
      </c>
      <c r="T36" s="309" t="s">
        <v>412</v>
      </c>
      <c r="U36" s="267"/>
      <c r="V36" s="267"/>
      <c r="W36" s="267"/>
      <c r="X36" s="267"/>
      <c r="Y36" s="267"/>
    </row>
    <row r="37" spans="1:56">
      <c r="A37" s="312" t="s">
        <v>475</v>
      </c>
      <c r="B37" s="312" t="s">
        <v>332</v>
      </c>
      <c r="D37" s="312"/>
      <c r="E37" s="312"/>
      <c r="O37" s="336" t="s">
        <v>412</v>
      </c>
      <c r="P37" s="308"/>
      <c r="Q37" s="267">
        <v>232</v>
      </c>
      <c r="R37" s="386" t="s">
        <v>183</v>
      </c>
      <c r="S37" s="267" t="s">
        <v>392</v>
      </c>
      <c r="T37" s="309" t="s">
        <v>412</v>
      </c>
      <c r="U37" s="267"/>
      <c r="V37" s="267"/>
      <c r="W37" s="267"/>
      <c r="X37" s="267"/>
      <c r="Y37" s="267"/>
    </row>
    <row r="38" spans="1:56" ht="16.3" thickBot="1">
      <c r="A38" s="312"/>
      <c r="B38" s="314" t="s">
        <v>386</v>
      </c>
      <c r="C38" s="341" t="s">
        <v>173</v>
      </c>
      <c r="D38" s="267">
        <v>328843</v>
      </c>
      <c r="E38" s="314" t="s">
        <v>267</v>
      </c>
      <c r="F38" s="314" t="s">
        <v>509</v>
      </c>
      <c r="G38" s="314" t="s">
        <v>174</v>
      </c>
      <c r="H38" s="315">
        <v>329491</v>
      </c>
      <c r="O38" s="304" t="s">
        <v>24</v>
      </c>
      <c r="P38" s="306"/>
      <c r="Q38" s="268">
        <v>239</v>
      </c>
      <c r="R38" s="421" t="s">
        <v>274</v>
      </c>
      <c r="S38" s="268" t="s">
        <v>449</v>
      </c>
      <c r="T38" s="307" t="s">
        <v>412</v>
      </c>
      <c r="U38" s="267"/>
      <c r="V38" s="267"/>
      <c r="W38" s="267"/>
      <c r="X38" s="267"/>
      <c r="Y38" s="267"/>
    </row>
    <row r="39" spans="1:56">
      <c r="A39" s="312" t="s">
        <v>333</v>
      </c>
      <c r="B39" s="270">
        <v>0</v>
      </c>
      <c r="C39" s="267">
        <v>0</v>
      </c>
      <c r="D39" s="267">
        <v>0</v>
      </c>
      <c r="E39" s="267">
        <v>0</v>
      </c>
      <c r="F39" s="267">
        <v>0</v>
      </c>
      <c r="G39" s="267">
        <v>1</v>
      </c>
      <c r="H39" s="267">
        <v>0</v>
      </c>
    </row>
    <row r="40" spans="1:56">
      <c r="B40" s="270">
        <v>133</v>
      </c>
      <c r="C40" s="267">
        <v>98</v>
      </c>
      <c r="D40" s="267">
        <v>532</v>
      </c>
      <c r="E40" s="267">
        <v>238</v>
      </c>
      <c r="F40" s="267">
        <v>293</v>
      </c>
      <c r="G40" s="267">
        <v>244</v>
      </c>
      <c r="H40" s="267">
        <v>1040</v>
      </c>
      <c r="J40" s="295">
        <v>6</v>
      </c>
      <c r="K40" s="295">
        <v>5</v>
      </c>
      <c r="L40" s="295">
        <v>35</v>
      </c>
      <c r="M40" s="295">
        <v>15</v>
      </c>
      <c r="N40" s="295">
        <v>5</v>
      </c>
      <c r="O40" s="370">
        <v>4</v>
      </c>
      <c r="P40" s="334">
        <v>1075</v>
      </c>
    </row>
    <row r="41" spans="1:56">
      <c r="A41" s="312" t="s">
        <v>466</v>
      </c>
      <c r="B41" s="270">
        <v>90</v>
      </c>
      <c r="C41" s="267">
        <v>0</v>
      </c>
      <c r="D41" s="267">
        <v>0</v>
      </c>
      <c r="E41" s="267">
        <v>0</v>
      </c>
      <c r="F41" s="267">
        <v>0</v>
      </c>
      <c r="G41" s="267">
        <v>241</v>
      </c>
      <c r="H41" s="267">
        <v>943</v>
      </c>
      <c r="J41" s="295">
        <v>25</v>
      </c>
      <c r="K41" s="295">
        <v>120</v>
      </c>
      <c r="L41" s="299">
        <v>140</v>
      </c>
      <c r="M41" s="299">
        <v>62</v>
      </c>
      <c r="N41" s="299">
        <v>82</v>
      </c>
      <c r="O41" s="371">
        <v>22</v>
      </c>
      <c r="P41" s="304">
        <v>1082</v>
      </c>
    </row>
    <row r="42" spans="1:56">
      <c r="A42" s="312"/>
      <c r="B42" s="270">
        <v>105</v>
      </c>
      <c r="C42" s="267">
        <v>0</v>
      </c>
      <c r="D42" s="267">
        <v>0</v>
      </c>
      <c r="E42" s="267">
        <v>0</v>
      </c>
      <c r="F42" s="267">
        <v>0</v>
      </c>
      <c r="G42" s="267">
        <v>257</v>
      </c>
      <c r="H42" s="267">
        <v>1016</v>
      </c>
      <c r="J42" s="299">
        <v>119</v>
      </c>
      <c r="K42" s="299">
        <v>125</v>
      </c>
      <c r="L42" s="303">
        <v>516</v>
      </c>
      <c r="M42" s="303">
        <v>239</v>
      </c>
      <c r="N42" s="266">
        <v>298</v>
      </c>
      <c r="O42" s="372">
        <v>257</v>
      </c>
    </row>
    <row r="43" spans="1:56">
      <c r="A43" s="274" t="s">
        <v>58</v>
      </c>
      <c r="B43" s="270">
        <v>180</v>
      </c>
      <c r="C43" s="267">
        <v>125</v>
      </c>
      <c r="D43" s="267">
        <v>532</v>
      </c>
      <c r="E43" s="267">
        <v>238</v>
      </c>
      <c r="F43" s="267">
        <v>293</v>
      </c>
      <c r="G43" s="267">
        <v>257</v>
      </c>
      <c r="H43" s="267">
        <v>1040</v>
      </c>
      <c r="J43" s="266">
        <v>166</v>
      </c>
      <c r="L43" s="266">
        <v>868</v>
      </c>
    </row>
    <row r="44" spans="1:56">
      <c r="J44" s="303">
        <v>180</v>
      </c>
    </row>
    <row r="48" spans="1:56" ht="18.899999999999999" thickBot="1">
      <c r="A48" s="320" t="s">
        <v>262</v>
      </c>
    </row>
    <row r="49" spans="1:40" ht="16.3" thickBot="1">
      <c r="A49" s="322">
        <v>124663</v>
      </c>
      <c r="B49" s="285" t="s">
        <v>453</v>
      </c>
      <c r="C49" s="278"/>
      <c r="D49" s="279"/>
      <c r="E49" s="279"/>
      <c r="F49" s="322">
        <v>292470</v>
      </c>
      <c r="G49" s="285" t="s">
        <v>325</v>
      </c>
      <c r="H49" s="278"/>
      <c r="I49" s="279"/>
      <c r="J49" s="280"/>
      <c r="K49" s="322" t="s">
        <v>473</v>
      </c>
      <c r="L49" s="285" t="s">
        <v>326</v>
      </c>
      <c r="M49" s="278"/>
      <c r="N49" s="279"/>
      <c r="O49" s="280"/>
      <c r="P49" s="289" t="s">
        <v>260</v>
      </c>
      <c r="Q49" s="285"/>
      <c r="R49" s="278"/>
      <c r="S49" s="279"/>
      <c r="T49" s="280"/>
      <c r="U49" s="322" t="s">
        <v>355</v>
      </c>
      <c r="V49" s="285" t="s">
        <v>327</v>
      </c>
      <c r="W49" s="278"/>
      <c r="X49" s="279"/>
      <c r="Y49" s="280"/>
      <c r="Z49" s="322">
        <v>126529</v>
      </c>
      <c r="AA49" s="285" t="s">
        <v>328</v>
      </c>
      <c r="AB49" s="278"/>
      <c r="AC49" s="279"/>
      <c r="AD49" s="279"/>
      <c r="AE49" s="322" t="s">
        <v>505</v>
      </c>
      <c r="AF49" s="285"/>
      <c r="AG49" s="278"/>
      <c r="AH49" s="279"/>
      <c r="AI49" s="280"/>
      <c r="AJ49" s="276">
        <v>329491</v>
      </c>
      <c r="AK49" s="285"/>
      <c r="AL49" s="278"/>
      <c r="AM49" s="279"/>
      <c r="AN49" s="280"/>
    </row>
    <row r="50" spans="1:40" ht="16.3" thickBot="1">
      <c r="A50" s="281" t="s">
        <v>502</v>
      </c>
      <c r="B50" s="289" t="s">
        <v>31</v>
      </c>
      <c r="C50" s="283" t="s">
        <v>29</v>
      </c>
      <c r="D50" s="283"/>
      <c r="E50" s="279" t="s">
        <v>30</v>
      </c>
      <c r="F50" s="281" t="s">
        <v>502</v>
      </c>
      <c r="G50" s="289" t="s">
        <v>31</v>
      </c>
      <c r="H50" s="283" t="s">
        <v>29</v>
      </c>
      <c r="I50" s="283"/>
      <c r="J50" s="280" t="s">
        <v>30</v>
      </c>
      <c r="K50" s="281" t="s">
        <v>502</v>
      </c>
      <c r="L50" s="289" t="s">
        <v>31</v>
      </c>
      <c r="M50" s="283" t="s">
        <v>29</v>
      </c>
      <c r="N50" s="283"/>
      <c r="O50" s="279" t="s">
        <v>30</v>
      </c>
      <c r="P50" s="281" t="s">
        <v>502</v>
      </c>
      <c r="Q50" s="289" t="s">
        <v>31</v>
      </c>
      <c r="R50" s="283" t="s">
        <v>29</v>
      </c>
      <c r="S50" s="283"/>
      <c r="T50" s="280" t="s">
        <v>30</v>
      </c>
      <c r="U50" s="281" t="s">
        <v>502</v>
      </c>
      <c r="V50" s="289" t="s">
        <v>31</v>
      </c>
      <c r="W50" s="283" t="s">
        <v>29</v>
      </c>
      <c r="X50" s="283"/>
      <c r="Y50" s="280" t="s">
        <v>30</v>
      </c>
      <c r="Z50" s="281" t="s">
        <v>502</v>
      </c>
      <c r="AA50" s="289" t="s">
        <v>31</v>
      </c>
      <c r="AB50" s="283" t="s">
        <v>29</v>
      </c>
      <c r="AC50" s="283"/>
      <c r="AD50" s="279" t="s">
        <v>30</v>
      </c>
      <c r="AE50" s="281" t="s">
        <v>502</v>
      </c>
      <c r="AF50" s="289" t="s">
        <v>31</v>
      </c>
      <c r="AG50" s="283" t="s">
        <v>29</v>
      </c>
      <c r="AH50" s="283"/>
      <c r="AI50" s="280" t="s">
        <v>30</v>
      </c>
      <c r="AJ50" s="281" t="s">
        <v>502</v>
      </c>
      <c r="AK50" s="289" t="s">
        <v>31</v>
      </c>
      <c r="AL50" s="283" t="s">
        <v>29</v>
      </c>
      <c r="AM50" s="283"/>
      <c r="AN50" s="280" t="s">
        <v>30</v>
      </c>
    </row>
    <row r="51" spans="1:40" ht="16.3" thickBot="1">
      <c r="A51" s="297">
        <v>18</v>
      </c>
      <c r="B51" s="270">
        <v>6</v>
      </c>
      <c r="C51" s="270" t="s">
        <v>207</v>
      </c>
      <c r="D51" s="270"/>
      <c r="E51" s="299" t="s">
        <v>411</v>
      </c>
      <c r="F51" s="293">
        <v>5</v>
      </c>
      <c r="G51" s="271">
        <v>5</v>
      </c>
      <c r="H51" s="271" t="s">
        <v>179</v>
      </c>
      <c r="I51" s="271"/>
      <c r="J51" s="294" t="s">
        <v>177</v>
      </c>
      <c r="K51" s="293">
        <v>3</v>
      </c>
      <c r="L51" s="271">
        <v>3</v>
      </c>
      <c r="M51" s="271" t="s">
        <v>179</v>
      </c>
      <c r="N51" s="271"/>
      <c r="O51" s="294" t="s">
        <v>177</v>
      </c>
      <c r="P51" s="344">
        <v>25</v>
      </c>
      <c r="Q51" s="267">
        <v>5</v>
      </c>
      <c r="R51" s="267" t="s">
        <v>281</v>
      </c>
      <c r="S51" s="267"/>
      <c r="T51" s="332" t="s">
        <v>411</v>
      </c>
      <c r="U51" s="354">
        <v>290</v>
      </c>
      <c r="V51" s="271">
        <v>5</v>
      </c>
      <c r="W51" s="271" t="s">
        <v>207</v>
      </c>
      <c r="X51" s="271"/>
      <c r="Y51" s="355" t="s">
        <v>411</v>
      </c>
      <c r="Z51" s="293">
        <v>7</v>
      </c>
      <c r="AA51" s="271">
        <v>7</v>
      </c>
      <c r="AB51" s="272" t="s">
        <v>179</v>
      </c>
      <c r="AC51" s="272"/>
      <c r="AD51" s="352" t="s">
        <v>177</v>
      </c>
      <c r="AE51" s="293">
        <v>3</v>
      </c>
      <c r="AF51" s="271">
        <v>3</v>
      </c>
      <c r="AG51" s="271" t="s">
        <v>179</v>
      </c>
      <c r="AH51" s="271"/>
      <c r="AI51" s="294" t="s">
        <v>177</v>
      </c>
      <c r="AJ51" s="331">
        <v>1075</v>
      </c>
      <c r="AK51" s="274">
        <v>1075</v>
      </c>
      <c r="AL51" s="274" t="s">
        <v>504</v>
      </c>
      <c r="AN51" s="332" t="s">
        <v>411</v>
      </c>
    </row>
    <row r="52" spans="1:40" ht="16.3" thickBot="1">
      <c r="A52" s="302">
        <v>127</v>
      </c>
      <c r="B52" s="270">
        <v>13</v>
      </c>
      <c r="C52" s="270" t="s">
        <v>208</v>
      </c>
      <c r="D52" s="270"/>
      <c r="E52" s="299" t="s">
        <v>411</v>
      </c>
      <c r="F52" s="297">
        <v>353</v>
      </c>
      <c r="G52" s="267">
        <v>20</v>
      </c>
      <c r="H52" s="267" t="s">
        <v>219</v>
      </c>
      <c r="I52" s="267"/>
      <c r="J52" s="298" t="s">
        <v>411</v>
      </c>
      <c r="K52" s="297">
        <v>153</v>
      </c>
      <c r="L52" s="267">
        <v>18</v>
      </c>
      <c r="M52" s="267" t="s">
        <v>218</v>
      </c>
      <c r="N52" s="267"/>
      <c r="O52" s="298" t="s">
        <v>411</v>
      </c>
      <c r="P52" s="347">
        <v>162</v>
      </c>
      <c r="Q52" s="364">
        <v>25</v>
      </c>
      <c r="R52" s="271" t="s">
        <v>180</v>
      </c>
      <c r="S52" s="271"/>
      <c r="T52" s="430" t="s">
        <v>411</v>
      </c>
      <c r="U52" s="302">
        <v>322</v>
      </c>
      <c r="V52" s="267">
        <v>75</v>
      </c>
      <c r="W52" s="267" t="s">
        <v>454</v>
      </c>
      <c r="X52" s="267"/>
      <c r="Y52" s="298" t="s">
        <v>411</v>
      </c>
      <c r="Z52" s="297">
        <v>56</v>
      </c>
      <c r="AA52" s="267">
        <v>33</v>
      </c>
      <c r="AB52" s="281" t="s">
        <v>227</v>
      </c>
      <c r="AC52" s="283"/>
      <c r="AD52" s="437" t="s">
        <v>411</v>
      </c>
      <c r="AE52" s="297">
        <v>380</v>
      </c>
      <c r="AF52" s="267">
        <v>300</v>
      </c>
      <c r="AG52" s="267" t="s">
        <v>289</v>
      </c>
      <c r="AH52" s="267"/>
      <c r="AI52" s="301" t="s">
        <v>27</v>
      </c>
      <c r="AJ52" s="342">
        <v>1082</v>
      </c>
      <c r="AK52" s="359">
        <v>1082</v>
      </c>
      <c r="AL52" s="359"/>
      <c r="AM52" s="359"/>
      <c r="AN52" s="360" t="s">
        <v>24</v>
      </c>
    </row>
    <row r="53" spans="1:40" ht="16.3" thickBot="1">
      <c r="A53" s="305">
        <v>925</v>
      </c>
      <c r="B53" s="427">
        <v>18</v>
      </c>
      <c r="C53" s="283" t="s">
        <v>180</v>
      </c>
      <c r="D53" s="283"/>
      <c r="E53" s="428" t="s">
        <v>411</v>
      </c>
      <c r="F53" s="302">
        <v>706</v>
      </c>
      <c r="G53" s="267">
        <v>72</v>
      </c>
      <c r="H53" s="267" t="s">
        <v>290</v>
      </c>
      <c r="I53" s="267"/>
      <c r="J53" s="298" t="s">
        <v>411</v>
      </c>
      <c r="K53" s="331"/>
      <c r="L53" s="267">
        <v>25</v>
      </c>
      <c r="M53" s="386" t="s">
        <v>219</v>
      </c>
      <c r="N53" s="267"/>
      <c r="O53" s="298" t="s">
        <v>411</v>
      </c>
      <c r="P53" s="331"/>
      <c r="Q53" s="306">
        <v>45</v>
      </c>
      <c r="R53" s="421" t="s">
        <v>271</v>
      </c>
      <c r="S53" s="268"/>
      <c r="T53" s="431" t="s">
        <v>411</v>
      </c>
      <c r="U53" s="308"/>
      <c r="V53" s="267">
        <v>95</v>
      </c>
      <c r="W53" s="267" t="s">
        <v>339</v>
      </c>
      <c r="X53" s="267"/>
      <c r="Y53" s="298" t="s">
        <v>411</v>
      </c>
      <c r="Z53" s="302">
        <v>115</v>
      </c>
      <c r="AA53" s="267">
        <v>36</v>
      </c>
      <c r="AB53" s="267" t="s">
        <v>223</v>
      </c>
      <c r="AC53" s="267"/>
      <c r="AD53" s="334" t="s">
        <v>411</v>
      </c>
      <c r="AE53" s="302">
        <v>821</v>
      </c>
      <c r="AF53" s="281">
        <v>380</v>
      </c>
      <c r="AG53" s="283" t="s">
        <v>506</v>
      </c>
      <c r="AH53" s="283"/>
      <c r="AI53" s="428" t="s">
        <v>411</v>
      </c>
    </row>
    <row r="54" spans="1:40" ht="16.3" thickBot="1">
      <c r="A54" s="308"/>
      <c r="B54" s="270">
        <v>35</v>
      </c>
      <c r="C54" s="317" t="s">
        <v>209</v>
      </c>
      <c r="D54" s="270"/>
      <c r="E54" s="299" t="s">
        <v>411</v>
      </c>
      <c r="F54" s="305">
        <v>1069</v>
      </c>
      <c r="G54" s="267">
        <v>93</v>
      </c>
      <c r="H54" s="267" t="s">
        <v>291</v>
      </c>
      <c r="I54" s="267"/>
      <c r="J54" s="298" t="s">
        <v>411</v>
      </c>
      <c r="K54" s="308"/>
      <c r="L54" s="267">
        <v>46</v>
      </c>
      <c r="M54" s="267" t="s">
        <v>27</v>
      </c>
      <c r="N54" s="267"/>
      <c r="O54" s="301" t="s">
        <v>27</v>
      </c>
      <c r="P54" s="331"/>
      <c r="Q54" s="267">
        <v>54</v>
      </c>
      <c r="R54" s="267" t="s">
        <v>27</v>
      </c>
      <c r="S54" s="267"/>
      <c r="T54" s="349" t="s">
        <v>27</v>
      </c>
      <c r="U54" s="308"/>
      <c r="V54" s="267">
        <v>113</v>
      </c>
      <c r="W54" s="267" t="s">
        <v>289</v>
      </c>
      <c r="X54" s="267"/>
      <c r="Y54" s="301" t="s">
        <v>27</v>
      </c>
      <c r="Z54" s="305">
        <v>129</v>
      </c>
      <c r="AA54" s="267">
        <v>45</v>
      </c>
      <c r="AB54" s="270" t="s">
        <v>224</v>
      </c>
      <c r="AC54" s="270"/>
      <c r="AD54" s="334" t="s">
        <v>411</v>
      </c>
      <c r="AE54" s="306"/>
      <c r="AF54" s="268">
        <v>821</v>
      </c>
      <c r="AG54" s="421" t="s">
        <v>507</v>
      </c>
      <c r="AH54" s="268"/>
      <c r="AI54" s="307" t="s">
        <v>412</v>
      </c>
    </row>
    <row r="55" spans="1:40" ht="16.3" thickBot="1">
      <c r="A55" s="308"/>
      <c r="B55" s="270">
        <v>53</v>
      </c>
      <c r="C55" s="317" t="s">
        <v>210</v>
      </c>
      <c r="D55" s="270"/>
      <c r="E55" s="299" t="s">
        <v>411</v>
      </c>
      <c r="F55" s="308"/>
      <c r="G55" s="267">
        <v>105</v>
      </c>
      <c r="H55" s="386" t="s">
        <v>194</v>
      </c>
      <c r="I55" s="267"/>
      <c r="J55" s="298" t="s">
        <v>411</v>
      </c>
      <c r="K55" s="308"/>
      <c r="L55" s="267">
        <v>92</v>
      </c>
      <c r="M55" s="386" t="s">
        <v>220</v>
      </c>
      <c r="N55" s="267"/>
      <c r="O55" s="298" t="s">
        <v>411</v>
      </c>
      <c r="P55" s="331"/>
      <c r="Q55" s="267">
        <v>57</v>
      </c>
      <c r="R55" s="386" t="s">
        <v>282</v>
      </c>
      <c r="S55" s="267"/>
      <c r="T55" s="424" t="s">
        <v>411</v>
      </c>
      <c r="U55" s="308"/>
      <c r="V55" s="281">
        <v>202</v>
      </c>
      <c r="W55" s="433" t="s">
        <v>455</v>
      </c>
      <c r="X55" s="283"/>
      <c r="Y55" s="428" t="s">
        <v>411</v>
      </c>
      <c r="Z55" s="308">
        <v>129</v>
      </c>
      <c r="AA55" s="267">
        <v>56</v>
      </c>
      <c r="AB55" s="267" t="s">
        <v>225</v>
      </c>
      <c r="AC55" s="267"/>
      <c r="AD55" s="334" t="s">
        <v>411</v>
      </c>
    </row>
    <row r="56" spans="1:40" ht="16.3" thickBot="1">
      <c r="A56" s="308"/>
      <c r="B56" s="427">
        <v>82</v>
      </c>
      <c r="C56" s="429" t="s">
        <v>180</v>
      </c>
      <c r="D56" s="323"/>
      <c r="E56" s="428" t="s">
        <v>411</v>
      </c>
      <c r="F56" s="308"/>
      <c r="G56" s="267">
        <v>112</v>
      </c>
      <c r="H56" s="386" t="s">
        <v>185</v>
      </c>
      <c r="I56" s="267"/>
      <c r="J56" s="298" t="s">
        <v>411</v>
      </c>
      <c r="K56" s="308"/>
      <c r="L56" s="267">
        <v>102</v>
      </c>
      <c r="M56" s="386" t="s">
        <v>202</v>
      </c>
      <c r="N56" s="267"/>
      <c r="O56" s="298" t="s">
        <v>411</v>
      </c>
      <c r="P56" s="331"/>
      <c r="Q56" s="267">
        <v>70</v>
      </c>
      <c r="R56" s="386" t="s">
        <v>183</v>
      </c>
      <c r="S56" s="267"/>
      <c r="T56" s="424" t="s">
        <v>411</v>
      </c>
      <c r="U56" s="308"/>
      <c r="V56" s="267">
        <v>210</v>
      </c>
      <c r="W56" s="386" t="s">
        <v>194</v>
      </c>
      <c r="X56" s="267"/>
      <c r="Y56" s="298" t="s">
        <v>411</v>
      </c>
      <c r="Z56" s="308"/>
      <c r="AA56" s="267">
        <v>70</v>
      </c>
      <c r="AB56" s="317" t="s">
        <v>226</v>
      </c>
      <c r="AC56" s="270"/>
      <c r="AD56" s="336" t="s">
        <v>412</v>
      </c>
    </row>
    <row r="57" spans="1:40" ht="16.3" thickBot="1">
      <c r="A57" s="308"/>
      <c r="B57" s="267">
        <v>90</v>
      </c>
      <c r="C57" s="317" t="s">
        <v>211</v>
      </c>
      <c r="D57" s="270"/>
      <c r="E57" s="299" t="s">
        <v>411</v>
      </c>
      <c r="F57" s="308"/>
      <c r="G57" s="267">
        <v>133</v>
      </c>
      <c r="H57" s="386" t="s">
        <v>212</v>
      </c>
      <c r="I57" s="267"/>
      <c r="J57" s="298" t="s">
        <v>411</v>
      </c>
      <c r="K57" s="308"/>
      <c r="L57" s="267">
        <v>112</v>
      </c>
      <c r="M57" s="386" t="s">
        <v>531</v>
      </c>
      <c r="N57" s="267"/>
      <c r="O57" s="298" t="s">
        <v>411</v>
      </c>
      <c r="P57" s="331"/>
      <c r="Q57" s="364">
        <v>71</v>
      </c>
      <c r="R57" s="434" t="s">
        <v>274</v>
      </c>
      <c r="S57" s="271"/>
      <c r="T57" s="435" t="s">
        <v>411</v>
      </c>
      <c r="U57" s="308"/>
      <c r="V57" s="281">
        <v>223</v>
      </c>
      <c r="W57" s="433" t="s">
        <v>456</v>
      </c>
      <c r="X57" s="283"/>
      <c r="Y57" s="428" t="s">
        <v>411</v>
      </c>
      <c r="Z57" s="308"/>
      <c r="AA57" s="267">
        <v>76</v>
      </c>
      <c r="AB57" s="317" t="s">
        <v>214</v>
      </c>
      <c r="AC57" s="270"/>
      <c r="AD57" s="336" t="s">
        <v>412</v>
      </c>
    </row>
    <row r="58" spans="1:40" ht="16.3" thickBot="1">
      <c r="A58" s="308"/>
      <c r="B58" s="281">
        <v>105</v>
      </c>
      <c r="C58" s="429" t="s">
        <v>180</v>
      </c>
      <c r="D58" s="323"/>
      <c r="E58" s="428" t="s">
        <v>411</v>
      </c>
      <c r="F58" s="308"/>
      <c r="G58" s="281">
        <v>137</v>
      </c>
      <c r="H58" s="433" t="s">
        <v>292</v>
      </c>
      <c r="I58" s="283"/>
      <c r="J58" s="428" t="s">
        <v>411</v>
      </c>
      <c r="K58" s="308"/>
      <c r="L58" s="267">
        <v>120</v>
      </c>
      <c r="M58" s="386" t="s">
        <v>222</v>
      </c>
      <c r="N58" s="267"/>
      <c r="O58" s="298" t="s">
        <v>411</v>
      </c>
      <c r="P58" s="331"/>
      <c r="Q58" s="308">
        <v>72</v>
      </c>
      <c r="R58" s="386" t="s">
        <v>201</v>
      </c>
      <c r="S58" s="267"/>
      <c r="T58" s="424" t="s">
        <v>411</v>
      </c>
      <c r="U58" s="308"/>
      <c r="V58" s="267">
        <v>230</v>
      </c>
      <c r="W58" s="386" t="s">
        <v>194</v>
      </c>
      <c r="X58" s="267"/>
      <c r="Y58" s="298" t="s">
        <v>411</v>
      </c>
      <c r="Z58" s="308"/>
      <c r="AA58" s="267">
        <v>78</v>
      </c>
      <c r="AB58" s="317" t="s">
        <v>191</v>
      </c>
      <c r="AC58" s="270"/>
      <c r="AD58" s="336" t="s">
        <v>412</v>
      </c>
    </row>
    <row r="59" spans="1:40" ht="16.3" thickBot="1">
      <c r="A59" s="308"/>
      <c r="B59" s="267">
        <v>113</v>
      </c>
      <c r="C59" s="317" t="s">
        <v>212</v>
      </c>
      <c r="D59" s="270"/>
      <c r="E59" s="303" t="s">
        <v>412</v>
      </c>
      <c r="F59" s="308"/>
      <c r="G59" s="267">
        <v>201</v>
      </c>
      <c r="H59" s="267" t="s">
        <v>289</v>
      </c>
      <c r="I59" s="267"/>
      <c r="J59" s="301" t="s">
        <v>27</v>
      </c>
      <c r="K59" s="308"/>
      <c r="L59" s="267">
        <v>138</v>
      </c>
      <c r="M59" s="386" t="s">
        <v>202</v>
      </c>
      <c r="N59" s="267"/>
      <c r="O59" s="298" t="s">
        <v>411</v>
      </c>
      <c r="P59" s="331"/>
      <c r="Q59" s="306">
        <v>82</v>
      </c>
      <c r="R59" s="421" t="s">
        <v>180</v>
      </c>
      <c r="S59" s="268"/>
      <c r="T59" s="436" t="s">
        <v>411</v>
      </c>
      <c r="U59" s="308"/>
      <c r="V59" s="267">
        <v>247</v>
      </c>
      <c r="W59" s="386" t="s">
        <v>457</v>
      </c>
      <c r="X59" s="267"/>
      <c r="Y59" s="298" t="s">
        <v>411</v>
      </c>
      <c r="Z59" s="308"/>
      <c r="AA59" s="267">
        <v>82</v>
      </c>
      <c r="AB59" s="270" t="s">
        <v>27</v>
      </c>
      <c r="AC59" s="270"/>
      <c r="AD59" s="265" t="s">
        <v>27</v>
      </c>
    </row>
    <row r="60" spans="1:40" ht="16.3" thickBot="1">
      <c r="A60" s="308"/>
      <c r="B60" s="267">
        <v>127</v>
      </c>
      <c r="C60" s="317" t="s">
        <v>213</v>
      </c>
      <c r="D60" s="270"/>
      <c r="E60" s="303" t="s">
        <v>412</v>
      </c>
      <c r="F60" s="331"/>
      <c r="G60" s="267">
        <v>201</v>
      </c>
      <c r="H60" s="386" t="s">
        <v>293</v>
      </c>
      <c r="I60" s="267"/>
      <c r="J60" s="298" t="s">
        <v>411</v>
      </c>
      <c r="K60" s="306"/>
      <c r="L60" s="268">
        <v>153</v>
      </c>
      <c r="M60" s="421" t="s">
        <v>201</v>
      </c>
      <c r="N60" s="268"/>
      <c r="O60" s="367" t="s">
        <v>411</v>
      </c>
      <c r="P60" s="331"/>
      <c r="Q60" s="267">
        <v>85</v>
      </c>
      <c r="R60" s="386" t="s">
        <v>201</v>
      </c>
      <c r="S60" s="267"/>
      <c r="T60" s="424" t="s">
        <v>411</v>
      </c>
      <c r="U60" s="308"/>
      <c r="V60" s="267">
        <v>260</v>
      </c>
      <c r="W60" s="386" t="s">
        <v>458</v>
      </c>
      <c r="X60" s="267"/>
      <c r="Y60" s="298" t="s">
        <v>411</v>
      </c>
      <c r="Z60" s="333"/>
      <c r="AA60" s="267">
        <v>100</v>
      </c>
      <c r="AB60" s="317" t="s">
        <v>228</v>
      </c>
      <c r="AC60" s="270"/>
      <c r="AD60" s="336" t="s">
        <v>412</v>
      </c>
    </row>
    <row r="61" spans="1:40" ht="16.3" thickBot="1">
      <c r="A61" s="308"/>
      <c r="B61" s="267">
        <v>165</v>
      </c>
      <c r="C61" s="270" t="s">
        <v>184</v>
      </c>
      <c r="D61" s="270"/>
      <c r="E61" s="266" t="s">
        <v>24</v>
      </c>
      <c r="F61" s="308"/>
      <c r="G61" s="267">
        <v>305</v>
      </c>
      <c r="H61" s="386" t="s">
        <v>294</v>
      </c>
      <c r="I61" s="267"/>
      <c r="J61" s="298" t="s">
        <v>411</v>
      </c>
      <c r="P61" s="331"/>
      <c r="Q61" s="281">
        <v>95</v>
      </c>
      <c r="R61" s="433" t="s">
        <v>180</v>
      </c>
      <c r="S61" s="283"/>
      <c r="T61" s="432" t="s">
        <v>411</v>
      </c>
      <c r="U61" s="308"/>
      <c r="V61" s="267">
        <v>267</v>
      </c>
      <c r="W61" s="386" t="s">
        <v>459</v>
      </c>
      <c r="X61" s="267"/>
      <c r="Y61" s="298" t="s">
        <v>411</v>
      </c>
      <c r="Z61" s="333"/>
      <c r="AA61" s="267">
        <v>111</v>
      </c>
      <c r="AB61" s="317" t="s">
        <v>229</v>
      </c>
      <c r="AC61" s="270"/>
      <c r="AD61" s="336" t="s">
        <v>412</v>
      </c>
    </row>
    <row r="62" spans="1:40" ht="16.3" thickBot="1">
      <c r="A62" s="308"/>
      <c r="B62" s="267">
        <v>225</v>
      </c>
      <c r="C62" s="270" t="s">
        <v>214</v>
      </c>
      <c r="D62" s="270"/>
      <c r="E62" s="303" t="s">
        <v>412</v>
      </c>
      <c r="F62" s="308"/>
      <c r="G62" s="267">
        <v>353</v>
      </c>
      <c r="H62" s="386" t="s">
        <v>295</v>
      </c>
      <c r="I62" s="267"/>
      <c r="J62" s="298" t="s">
        <v>411</v>
      </c>
      <c r="P62" s="331"/>
      <c r="Q62" s="267">
        <v>105</v>
      </c>
      <c r="R62" s="386" t="s">
        <v>202</v>
      </c>
      <c r="S62" s="267"/>
      <c r="T62" s="424" t="s">
        <v>411</v>
      </c>
      <c r="U62" s="308"/>
      <c r="V62" s="281">
        <v>275</v>
      </c>
      <c r="W62" s="433" t="s">
        <v>460</v>
      </c>
      <c r="X62" s="283"/>
      <c r="Y62" s="428" t="s">
        <v>411</v>
      </c>
      <c r="Z62" s="333"/>
      <c r="AA62" s="267">
        <v>115</v>
      </c>
      <c r="AB62" s="317" t="s">
        <v>219</v>
      </c>
      <c r="AC62" s="270"/>
      <c r="AD62" s="336" t="s">
        <v>412</v>
      </c>
    </row>
    <row r="63" spans="1:40" ht="16.3" thickBot="1">
      <c r="A63" s="308"/>
      <c r="B63" s="267">
        <v>235</v>
      </c>
      <c r="C63" s="267" t="s">
        <v>27</v>
      </c>
      <c r="E63" s="265" t="s">
        <v>27</v>
      </c>
      <c r="F63" s="308"/>
      <c r="G63" s="267">
        <v>385</v>
      </c>
      <c r="H63" s="386" t="s">
        <v>219</v>
      </c>
      <c r="I63" s="267"/>
      <c r="J63" s="309" t="s">
        <v>412</v>
      </c>
      <c r="P63" s="331"/>
      <c r="Q63" s="267">
        <v>118</v>
      </c>
      <c r="R63" s="386" t="s">
        <v>283</v>
      </c>
      <c r="S63" s="267"/>
      <c r="T63" s="424" t="s">
        <v>411</v>
      </c>
      <c r="U63" s="308"/>
      <c r="V63" s="267">
        <v>282</v>
      </c>
      <c r="W63" s="386" t="s">
        <v>285</v>
      </c>
      <c r="X63" s="267"/>
      <c r="Y63" s="298" t="s">
        <v>411</v>
      </c>
      <c r="Z63" s="333"/>
      <c r="AA63" s="267">
        <v>126</v>
      </c>
      <c r="AB63" s="267" t="s">
        <v>230</v>
      </c>
      <c r="AC63" s="267"/>
      <c r="AD63" s="425" t="s">
        <v>24</v>
      </c>
    </row>
    <row r="64" spans="1:40" ht="16.3" thickBot="1">
      <c r="A64" s="308"/>
      <c r="B64" s="267">
        <v>320</v>
      </c>
      <c r="C64" s="270" t="s">
        <v>184</v>
      </c>
      <c r="D64" s="270"/>
      <c r="E64" s="266" t="s">
        <v>24</v>
      </c>
      <c r="F64" s="308"/>
      <c r="G64" s="267">
        <v>510</v>
      </c>
      <c r="H64" s="386" t="s">
        <v>219</v>
      </c>
      <c r="I64" s="267"/>
      <c r="J64" s="309" t="s">
        <v>412</v>
      </c>
      <c r="P64" s="331"/>
      <c r="Q64" s="281">
        <v>127</v>
      </c>
      <c r="R64" s="433" t="s">
        <v>180</v>
      </c>
      <c r="S64" s="283"/>
      <c r="T64" s="432" t="s">
        <v>411</v>
      </c>
      <c r="U64" s="308"/>
      <c r="V64" s="281">
        <v>287</v>
      </c>
      <c r="W64" s="433" t="s">
        <v>461</v>
      </c>
      <c r="X64" s="283"/>
      <c r="Y64" s="428" t="s">
        <v>411</v>
      </c>
      <c r="Z64" s="337"/>
      <c r="AA64" s="268">
        <v>129</v>
      </c>
      <c r="AB64" s="268" t="s">
        <v>228</v>
      </c>
      <c r="AC64" s="268"/>
      <c r="AD64" s="353" t="s">
        <v>412</v>
      </c>
    </row>
    <row r="65" spans="1:34" ht="16.3" thickBot="1">
      <c r="A65" s="308"/>
      <c r="B65" s="267">
        <v>323</v>
      </c>
      <c r="C65" s="270" t="s">
        <v>215</v>
      </c>
      <c r="D65" s="270"/>
      <c r="E65" s="266" t="s">
        <v>24</v>
      </c>
      <c r="F65" s="308"/>
      <c r="G65" s="267">
        <v>636</v>
      </c>
      <c r="H65" s="386" t="s">
        <v>181</v>
      </c>
      <c r="I65" s="267"/>
      <c r="J65" s="309" t="s">
        <v>412</v>
      </c>
      <c r="P65" s="331"/>
      <c r="Q65" s="267">
        <v>130</v>
      </c>
      <c r="R65" s="386" t="s">
        <v>201</v>
      </c>
      <c r="S65" s="267"/>
      <c r="T65" s="424" t="s">
        <v>411</v>
      </c>
      <c r="U65" s="308"/>
      <c r="V65" s="267">
        <v>290</v>
      </c>
      <c r="W65" s="386" t="s">
        <v>459</v>
      </c>
      <c r="X65" s="267"/>
      <c r="Y65" s="298" t="s">
        <v>411</v>
      </c>
    </row>
    <row r="66" spans="1:34">
      <c r="A66" s="308"/>
      <c r="B66" s="267">
        <v>327</v>
      </c>
      <c r="C66" s="270" t="s">
        <v>184</v>
      </c>
      <c r="D66" s="270"/>
      <c r="E66" s="266" t="s">
        <v>24</v>
      </c>
      <c r="F66" s="308"/>
      <c r="G66" s="267">
        <v>639</v>
      </c>
      <c r="H66" s="386" t="s">
        <v>219</v>
      </c>
      <c r="I66" s="267"/>
      <c r="J66" s="309" t="s">
        <v>412</v>
      </c>
      <c r="P66" s="331"/>
      <c r="Q66" s="364">
        <v>132</v>
      </c>
      <c r="R66" s="434" t="s">
        <v>180</v>
      </c>
      <c r="S66" s="271"/>
      <c r="T66" s="435" t="s">
        <v>411</v>
      </c>
      <c r="U66" s="308"/>
      <c r="V66" s="267">
        <v>293</v>
      </c>
      <c r="W66" s="386" t="s">
        <v>196</v>
      </c>
      <c r="X66" s="267"/>
      <c r="Y66" s="309" t="s">
        <v>412</v>
      </c>
    </row>
    <row r="67" spans="1:34">
      <c r="A67" s="308"/>
      <c r="B67" s="267">
        <v>340</v>
      </c>
      <c r="C67" s="270" t="s">
        <v>215</v>
      </c>
      <c r="D67" s="270"/>
      <c r="E67" s="266" t="s">
        <v>24</v>
      </c>
      <c r="F67" s="308"/>
      <c r="G67" s="267">
        <v>691</v>
      </c>
      <c r="H67" s="386" t="s">
        <v>214</v>
      </c>
      <c r="I67" s="267"/>
      <c r="J67" s="309" t="s">
        <v>412</v>
      </c>
      <c r="P67" s="331"/>
      <c r="Q67" s="308">
        <v>133</v>
      </c>
      <c r="R67" s="386" t="s">
        <v>180</v>
      </c>
      <c r="S67" s="267"/>
      <c r="T67" s="424" t="s">
        <v>411</v>
      </c>
      <c r="U67" s="308"/>
      <c r="V67" s="267">
        <v>300</v>
      </c>
      <c r="W67" s="386" t="s">
        <v>458</v>
      </c>
      <c r="X67" s="267"/>
      <c r="Y67" s="309" t="s">
        <v>412</v>
      </c>
    </row>
    <row r="68" spans="1:34" ht="16.3" thickBot="1">
      <c r="A68" s="308"/>
      <c r="B68" s="267">
        <v>405</v>
      </c>
      <c r="C68" s="270" t="s">
        <v>184</v>
      </c>
      <c r="D68" s="270"/>
      <c r="E68" s="266" t="s">
        <v>24</v>
      </c>
      <c r="F68" s="308"/>
      <c r="G68" s="267">
        <v>702</v>
      </c>
      <c r="H68" s="386" t="s">
        <v>219</v>
      </c>
      <c r="I68" s="267"/>
      <c r="J68" s="309" t="s">
        <v>412</v>
      </c>
      <c r="P68" s="331"/>
      <c r="Q68" s="306">
        <v>156</v>
      </c>
      <c r="R68" s="421" t="s">
        <v>284</v>
      </c>
      <c r="S68" s="268"/>
      <c r="T68" s="436" t="s">
        <v>411</v>
      </c>
      <c r="U68" s="308"/>
      <c r="V68" s="267">
        <v>305</v>
      </c>
      <c r="W68" s="386" t="s">
        <v>462</v>
      </c>
      <c r="X68" s="267"/>
      <c r="Y68" s="309" t="s">
        <v>412</v>
      </c>
    </row>
    <row r="69" spans="1:34">
      <c r="A69" s="308"/>
      <c r="B69" s="267">
        <v>552</v>
      </c>
      <c r="C69" s="270" t="s">
        <v>215</v>
      </c>
      <c r="D69" s="270"/>
      <c r="E69" s="266" t="s">
        <v>24</v>
      </c>
      <c r="F69" s="308"/>
      <c r="G69" s="267">
        <v>706</v>
      </c>
      <c r="H69" s="386" t="s">
        <v>181</v>
      </c>
      <c r="I69" s="267"/>
      <c r="J69" s="309" t="s">
        <v>412</v>
      </c>
      <c r="P69" s="331"/>
      <c r="Q69" s="267">
        <v>158</v>
      </c>
      <c r="R69" s="386" t="s">
        <v>271</v>
      </c>
      <c r="S69" s="267"/>
      <c r="T69" s="335" t="s">
        <v>412</v>
      </c>
      <c r="U69" s="308"/>
      <c r="V69" s="267">
        <v>320</v>
      </c>
      <c r="W69" s="386" t="s">
        <v>285</v>
      </c>
      <c r="X69" s="267"/>
      <c r="Y69" s="309" t="s">
        <v>412</v>
      </c>
    </row>
    <row r="70" spans="1:34" ht="16.3" thickBot="1">
      <c r="A70" s="308"/>
      <c r="B70" s="267">
        <v>565</v>
      </c>
      <c r="C70" s="270" t="s">
        <v>181</v>
      </c>
      <c r="D70" s="270"/>
      <c r="E70" s="303" t="s">
        <v>412</v>
      </c>
      <c r="F70" s="308"/>
      <c r="G70" s="267">
        <v>786</v>
      </c>
      <c r="H70" s="267" t="s">
        <v>296</v>
      </c>
      <c r="I70" s="267"/>
      <c r="J70" s="310" t="s">
        <v>24</v>
      </c>
      <c r="P70" s="342"/>
      <c r="Q70" s="268">
        <v>162</v>
      </c>
      <c r="R70" s="421" t="s">
        <v>285</v>
      </c>
      <c r="S70" s="268"/>
      <c r="T70" s="338" t="s">
        <v>412</v>
      </c>
      <c r="U70" s="306"/>
      <c r="V70" s="268">
        <v>322</v>
      </c>
      <c r="W70" s="421" t="s">
        <v>196</v>
      </c>
      <c r="X70" s="268"/>
      <c r="Y70" s="307" t="s">
        <v>412</v>
      </c>
    </row>
    <row r="71" spans="1:34">
      <c r="A71" s="308"/>
      <c r="B71" s="267">
        <v>575</v>
      </c>
      <c r="C71" s="270" t="s">
        <v>194</v>
      </c>
      <c r="D71" s="270"/>
      <c r="E71" s="303" t="s">
        <v>412</v>
      </c>
      <c r="F71" s="308"/>
      <c r="G71" s="267">
        <v>788</v>
      </c>
      <c r="H71" s="267" t="s">
        <v>189</v>
      </c>
      <c r="I71" s="267"/>
      <c r="J71" s="310" t="s">
        <v>24</v>
      </c>
    </row>
    <row r="72" spans="1:34">
      <c r="A72" s="308"/>
      <c r="B72" s="267">
        <v>585</v>
      </c>
      <c r="C72" s="270" t="s">
        <v>181</v>
      </c>
      <c r="D72" s="270"/>
      <c r="E72" s="303" t="s">
        <v>412</v>
      </c>
      <c r="F72" s="308"/>
      <c r="G72" s="267">
        <v>920</v>
      </c>
      <c r="H72" s="267" t="s">
        <v>297</v>
      </c>
      <c r="I72" s="267"/>
      <c r="J72" s="310" t="s">
        <v>24</v>
      </c>
    </row>
    <row r="73" spans="1:34">
      <c r="A73" s="308"/>
      <c r="B73" s="267">
        <v>605</v>
      </c>
      <c r="C73" s="270" t="s">
        <v>184</v>
      </c>
      <c r="D73" s="270"/>
      <c r="E73" s="266" t="s">
        <v>24</v>
      </c>
      <c r="F73" s="308"/>
      <c r="G73" s="267">
        <v>922</v>
      </c>
      <c r="H73" s="267" t="s">
        <v>298</v>
      </c>
      <c r="I73" s="267"/>
      <c r="J73" s="310" t="s">
        <v>24</v>
      </c>
    </row>
    <row r="74" spans="1:34">
      <c r="A74" s="308"/>
      <c r="B74" s="267">
        <v>650</v>
      </c>
      <c r="C74" s="270" t="s">
        <v>216</v>
      </c>
      <c r="D74" s="270"/>
      <c r="E74" s="303" t="s">
        <v>412</v>
      </c>
      <c r="F74" s="308"/>
      <c r="G74" s="267">
        <v>934</v>
      </c>
      <c r="H74" s="267" t="s">
        <v>299</v>
      </c>
      <c r="I74" s="267"/>
      <c r="J74" s="310" t="s">
        <v>24</v>
      </c>
    </row>
    <row r="75" spans="1:34">
      <c r="A75" s="308"/>
      <c r="B75" s="267">
        <v>692</v>
      </c>
      <c r="C75" s="270" t="s">
        <v>184</v>
      </c>
      <c r="D75" s="270"/>
      <c r="E75" s="266" t="s">
        <v>24</v>
      </c>
      <c r="F75" s="308"/>
      <c r="G75" s="267">
        <v>940</v>
      </c>
      <c r="H75" s="267" t="s">
        <v>203</v>
      </c>
      <c r="I75" s="267"/>
      <c r="J75" s="309" t="s">
        <v>412</v>
      </c>
    </row>
    <row r="76" spans="1:34">
      <c r="A76" s="308"/>
      <c r="B76" s="267">
        <v>710</v>
      </c>
      <c r="C76" s="270" t="s">
        <v>215</v>
      </c>
      <c r="D76" s="270"/>
      <c r="E76" s="266" t="s">
        <v>24</v>
      </c>
      <c r="F76" s="308"/>
      <c r="G76" s="267">
        <v>960</v>
      </c>
      <c r="H76" s="267" t="s">
        <v>296</v>
      </c>
      <c r="I76" s="267"/>
      <c r="J76" s="310" t="s">
        <v>24</v>
      </c>
    </row>
    <row r="77" spans="1:34">
      <c r="A77" s="308"/>
      <c r="B77" s="267">
        <v>725</v>
      </c>
      <c r="C77" s="270" t="s">
        <v>184</v>
      </c>
      <c r="D77" s="270"/>
      <c r="E77" s="266" t="s">
        <v>24</v>
      </c>
      <c r="F77" s="308"/>
      <c r="G77" s="267">
        <v>1010</v>
      </c>
      <c r="H77" s="267" t="s">
        <v>183</v>
      </c>
      <c r="I77" s="267"/>
      <c r="J77" s="309" t="s">
        <v>412</v>
      </c>
    </row>
    <row r="78" spans="1:34">
      <c r="A78" s="308"/>
      <c r="B78" s="267">
        <v>763</v>
      </c>
      <c r="C78" s="270" t="s">
        <v>215</v>
      </c>
      <c r="D78" s="270"/>
      <c r="E78" s="266" t="s">
        <v>24</v>
      </c>
      <c r="F78" s="308"/>
      <c r="G78" s="267">
        <v>1015</v>
      </c>
      <c r="H78" s="267" t="s">
        <v>181</v>
      </c>
      <c r="I78" s="267"/>
      <c r="J78" s="309" t="s">
        <v>412</v>
      </c>
    </row>
    <row r="79" spans="1:34" ht="16.3" thickBot="1">
      <c r="A79" s="308"/>
      <c r="B79" s="267">
        <v>818</v>
      </c>
      <c r="C79" s="270" t="s">
        <v>217</v>
      </c>
      <c r="D79" s="270"/>
      <c r="E79" s="266" t="s">
        <v>24</v>
      </c>
      <c r="F79" s="308"/>
      <c r="G79" s="267">
        <v>1035</v>
      </c>
      <c r="H79" s="267" t="s">
        <v>300</v>
      </c>
      <c r="I79" s="267"/>
      <c r="J79" s="309" t="s">
        <v>412</v>
      </c>
    </row>
    <row r="80" spans="1:34" ht="16.3" thickBot="1">
      <c r="A80" s="308"/>
      <c r="B80" s="267">
        <v>901</v>
      </c>
      <c r="C80" s="270" t="s">
        <v>215</v>
      </c>
      <c r="D80" s="270"/>
      <c r="E80" s="266" t="s">
        <v>24</v>
      </c>
      <c r="F80" s="308"/>
      <c r="G80" s="267">
        <v>1056</v>
      </c>
      <c r="H80" s="267" t="s">
        <v>196</v>
      </c>
      <c r="I80" s="267"/>
      <c r="J80" s="309" t="s">
        <v>412</v>
      </c>
      <c r="AD80" s="289" t="s">
        <v>268</v>
      </c>
      <c r="AE80" s="285" t="s">
        <v>322</v>
      </c>
      <c r="AF80" s="278"/>
      <c r="AG80" s="279"/>
      <c r="AH80" s="280"/>
    </row>
    <row r="81" spans="1:34" ht="16.3" thickBot="1">
      <c r="A81" s="306"/>
      <c r="B81" s="268">
        <v>925</v>
      </c>
      <c r="C81" s="269" t="s">
        <v>184</v>
      </c>
      <c r="D81" s="269"/>
      <c r="E81" s="350" t="s">
        <v>24</v>
      </c>
      <c r="F81" s="308"/>
      <c r="G81" s="267">
        <v>1058</v>
      </c>
      <c r="H81" s="267" t="s">
        <v>301</v>
      </c>
      <c r="I81" s="267"/>
      <c r="J81" s="309" t="s">
        <v>412</v>
      </c>
      <c r="AD81" s="281" t="s">
        <v>502</v>
      </c>
      <c r="AE81" s="289" t="s">
        <v>31</v>
      </c>
      <c r="AF81" s="283" t="s">
        <v>29</v>
      </c>
      <c r="AG81" s="283"/>
      <c r="AH81" s="280" t="s">
        <v>30</v>
      </c>
    </row>
    <row r="82" spans="1:34">
      <c r="B82" s="274">
        <f>B81/3.281</f>
        <v>281.92624199939041</v>
      </c>
      <c r="F82" s="308"/>
      <c r="G82" s="267">
        <v>1064</v>
      </c>
      <c r="H82" s="267" t="s">
        <v>296</v>
      </c>
      <c r="I82" s="267"/>
      <c r="J82" s="310" t="s">
        <v>24</v>
      </c>
      <c r="M82" s="299">
        <v>18</v>
      </c>
      <c r="N82" s="295">
        <v>5</v>
      </c>
      <c r="O82" s="295">
        <v>3</v>
      </c>
      <c r="P82" s="334">
        <v>25</v>
      </c>
      <c r="Q82" s="299">
        <v>95</v>
      </c>
      <c r="R82" s="295">
        <v>7</v>
      </c>
      <c r="S82" s="295">
        <v>3</v>
      </c>
      <c r="T82" s="334">
        <v>1075</v>
      </c>
      <c r="AD82" s="293">
        <v>4</v>
      </c>
      <c r="AE82" s="271">
        <v>4</v>
      </c>
      <c r="AF82" s="271" t="s">
        <v>179</v>
      </c>
      <c r="AG82" s="271"/>
      <c r="AH82" s="294" t="s">
        <v>177</v>
      </c>
    </row>
    <row r="83" spans="1:34" ht="16.3" thickBot="1">
      <c r="A83" s="312"/>
      <c r="B83" s="312"/>
      <c r="C83" s="312"/>
      <c r="D83" s="312"/>
      <c r="E83" s="312"/>
      <c r="F83" s="306"/>
      <c r="G83" s="268">
        <v>1069</v>
      </c>
      <c r="H83" s="268" t="s">
        <v>219</v>
      </c>
      <c r="I83" s="268"/>
      <c r="J83" s="307" t="s">
        <v>412</v>
      </c>
      <c r="K83" s="312"/>
      <c r="L83" s="312"/>
      <c r="M83" s="303">
        <v>127</v>
      </c>
      <c r="N83" s="299">
        <v>93</v>
      </c>
      <c r="O83" s="299">
        <v>18</v>
      </c>
      <c r="P83" s="336">
        <v>162</v>
      </c>
      <c r="Q83" s="303">
        <v>322</v>
      </c>
      <c r="R83" s="299">
        <v>56</v>
      </c>
      <c r="S83" s="299">
        <v>380</v>
      </c>
      <c r="T83" s="304">
        <v>1082</v>
      </c>
      <c r="AD83" s="297">
        <v>42</v>
      </c>
      <c r="AE83" s="267">
        <v>42</v>
      </c>
      <c r="AF83" s="267" t="s">
        <v>275</v>
      </c>
      <c r="AG83" s="267" t="s">
        <v>401</v>
      </c>
      <c r="AH83" s="298" t="s">
        <v>411</v>
      </c>
    </row>
    <row r="84" spans="1:34">
      <c r="A84" s="312"/>
      <c r="B84" s="312"/>
      <c r="C84" s="312"/>
      <c r="D84" s="312"/>
      <c r="E84" s="312"/>
      <c r="G84" s="312">
        <f>G83/3.281</f>
        <v>325.81530021334959</v>
      </c>
      <c r="H84" s="312"/>
      <c r="I84" s="312"/>
      <c r="J84" s="312"/>
      <c r="K84" s="312"/>
      <c r="L84" s="312"/>
      <c r="M84" s="266">
        <v>925</v>
      </c>
      <c r="N84" s="303">
        <v>706</v>
      </c>
      <c r="O84" s="303">
        <v>153</v>
      </c>
      <c r="P84" s="312"/>
      <c r="Q84" s="312"/>
      <c r="R84" s="303">
        <v>115</v>
      </c>
      <c r="S84" s="303">
        <v>821</v>
      </c>
      <c r="AD84" s="302">
        <v>181</v>
      </c>
      <c r="AE84" s="267">
        <v>47</v>
      </c>
      <c r="AF84" s="267" t="s">
        <v>219</v>
      </c>
      <c r="AG84" s="267" t="s">
        <v>392</v>
      </c>
      <c r="AH84" s="309" t="s">
        <v>412</v>
      </c>
    </row>
    <row r="85" spans="1:34">
      <c r="A85" s="312"/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266">
        <v>1069</v>
      </c>
      <c r="O85" s="314"/>
      <c r="P85" s="314"/>
      <c r="Q85" s="314"/>
      <c r="R85" s="266">
        <v>129</v>
      </c>
      <c r="S85" s="312"/>
      <c r="AD85" s="308"/>
      <c r="AE85" s="267">
        <v>59</v>
      </c>
      <c r="AF85" s="267" t="s">
        <v>27</v>
      </c>
      <c r="AG85" s="267"/>
      <c r="AH85" s="301" t="s">
        <v>27</v>
      </c>
    </row>
    <row r="86" spans="1:34">
      <c r="A86" s="312"/>
      <c r="B86" s="267"/>
      <c r="E86" s="267"/>
      <c r="F86" s="267"/>
      <c r="G86" s="267"/>
      <c r="H86" s="267"/>
      <c r="I86" s="312"/>
      <c r="J86" s="312"/>
      <c r="K86" s="312"/>
      <c r="L86" s="312"/>
      <c r="M86" s="312"/>
      <c r="N86" s="312"/>
      <c r="O86" s="312"/>
      <c r="P86" s="312"/>
      <c r="Q86" s="312"/>
      <c r="R86" s="312"/>
      <c r="S86" s="312"/>
      <c r="AD86" s="308"/>
      <c r="AE86" s="267">
        <v>71</v>
      </c>
      <c r="AF86" s="267" t="s">
        <v>228</v>
      </c>
      <c r="AG86" s="267" t="s">
        <v>392</v>
      </c>
      <c r="AH86" s="309" t="s">
        <v>412</v>
      </c>
    </row>
    <row r="87" spans="1:34">
      <c r="H87" s="312"/>
      <c r="I87" s="312"/>
      <c r="J87" s="312"/>
      <c r="K87" s="312"/>
      <c r="L87" s="312"/>
      <c r="M87" s="312"/>
      <c r="N87" s="312"/>
      <c r="O87" s="312"/>
      <c r="P87" s="312"/>
      <c r="Q87" s="312"/>
      <c r="R87" s="312"/>
      <c r="S87" s="312"/>
      <c r="AD87" s="308"/>
      <c r="AE87" s="267">
        <v>93</v>
      </c>
      <c r="AF87" s="267" t="s">
        <v>276</v>
      </c>
      <c r="AG87" s="267" t="s">
        <v>392</v>
      </c>
      <c r="AH87" s="309" t="s">
        <v>412</v>
      </c>
    </row>
    <row r="88" spans="1:34">
      <c r="A88" s="312" t="s">
        <v>465</v>
      </c>
      <c r="B88" s="312" t="s">
        <v>332</v>
      </c>
      <c r="C88" s="312"/>
      <c r="D88" s="312"/>
      <c r="E88" s="312"/>
      <c r="H88" s="312"/>
      <c r="I88" s="312"/>
      <c r="J88" s="312"/>
      <c r="K88" s="312"/>
      <c r="L88" s="312"/>
      <c r="M88" s="312"/>
      <c r="N88" s="312"/>
      <c r="O88" s="312"/>
      <c r="P88" s="312"/>
      <c r="Q88" s="312"/>
      <c r="R88" s="312"/>
      <c r="S88" s="312"/>
      <c r="AD88" s="308"/>
      <c r="AE88" s="267">
        <v>102</v>
      </c>
      <c r="AF88" s="267" t="s">
        <v>277</v>
      </c>
      <c r="AG88" s="267" t="s">
        <v>392</v>
      </c>
      <c r="AH88" s="309" t="s">
        <v>412</v>
      </c>
    </row>
    <row r="89" spans="1:34">
      <c r="A89" s="267"/>
      <c r="B89" s="341">
        <v>124663</v>
      </c>
      <c r="C89" s="341">
        <v>292470</v>
      </c>
      <c r="D89" s="341" t="s">
        <v>463</v>
      </c>
      <c r="E89" s="341" t="s">
        <v>260</v>
      </c>
      <c r="F89" s="341" t="s">
        <v>355</v>
      </c>
      <c r="G89" s="341">
        <v>126529</v>
      </c>
      <c r="H89" s="341" t="s">
        <v>505</v>
      </c>
      <c r="I89" s="315">
        <v>329491</v>
      </c>
      <c r="J89" s="312"/>
      <c r="K89" s="312"/>
      <c r="L89" s="312"/>
      <c r="M89" s="312"/>
      <c r="N89" s="312"/>
      <c r="O89" s="312"/>
      <c r="P89" s="312"/>
      <c r="Q89" s="312"/>
      <c r="R89" s="312"/>
      <c r="S89" s="312"/>
      <c r="AD89" s="308"/>
      <c r="AE89" s="267">
        <v>110</v>
      </c>
      <c r="AF89" s="267" t="s">
        <v>228</v>
      </c>
      <c r="AG89" s="267" t="s">
        <v>392</v>
      </c>
      <c r="AH89" s="309" t="s">
        <v>412</v>
      </c>
    </row>
    <row r="90" spans="1:34">
      <c r="A90" s="267" t="s">
        <v>333</v>
      </c>
      <c r="B90" s="267">
        <v>0</v>
      </c>
      <c r="C90" s="267">
        <v>0</v>
      </c>
      <c r="D90" s="267">
        <v>1</v>
      </c>
      <c r="E90" s="267">
        <v>0</v>
      </c>
      <c r="F90" s="267">
        <v>0</v>
      </c>
      <c r="G90" s="267">
        <v>0</v>
      </c>
      <c r="H90" s="267">
        <v>0</v>
      </c>
      <c r="I90" s="267">
        <v>0</v>
      </c>
      <c r="J90" s="312"/>
      <c r="K90" s="312"/>
      <c r="L90" s="312"/>
      <c r="M90" s="312"/>
      <c r="N90" s="312"/>
      <c r="O90" s="312"/>
      <c r="P90" s="312"/>
      <c r="Q90" s="312"/>
      <c r="R90" s="312"/>
      <c r="S90" s="312"/>
      <c r="AD90" s="308"/>
      <c r="AE90" s="267">
        <v>137</v>
      </c>
      <c r="AF90" s="267" t="s">
        <v>278</v>
      </c>
      <c r="AG90" s="267" t="s">
        <v>450</v>
      </c>
      <c r="AH90" s="309" t="s">
        <v>412</v>
      </c>
    </row>
    <row r="91" spans="1:34">
      <c r="A91" s="267"/>
      <c r="B91" s="267">
        <v>595</v>
      </c>
      <c r="C91" s="267">
        <v>0</v>
      </c>
      <c r="D91" s="267">
        <v>148</v>
      </c>
      <c r="E91" s="267">
        <v>159</v>
      </c>
      <c r="F91" s="267">
        <v>322</v>
      </c>
      <c r="G91" s="267">
        <v>98</v>
      </c>
      <c r="H91" s="267">
        <v>815</v>
      </c>
      <c r="I91" s="267">
        <v>1040</v>
      </c>
      <c r="J91" s="312"/>
      <c r="K91" s="312"/>
      <c r="L91" s="312"/>
      <c r="M91" s="312"/>
      <c r="N91" s="312"/>
      <c r="O91" s="312"/>
      <c r="P91" s="312"/>
      <c r="Q91" s="312"/>
      <c r="R91" s="312"/>
      <c r="S91" s="312"/>
      <c r="AD91" s="308"/>
      <c r="AE91" s="267">
        <v>143</v>
      </c>
      <c r="AF91" s="267" t="s">
        <v>279</v>
      </c>
      <c r="AG91" s="267" t="s">
        <v>392</v>
      </c>
      <c r="AH91" s="309" t="s">
        <v>412</v>
      </c>
    </row>
    <row r="92" spans="1:34">
      <c r="A92" s="267" t="s">
        <v>466</v>
      </c>
      <c r="B92" s="267">
        <v>0</v>
      </c>
      <c r="C92" s="267">
        <v>0</v>
      </c>
      <c r="D92" s="267">
        <v>148</v>
      </c>
      <c r="E92" s="267">
        <v>159</v>
      </c>
      <c r="F92" s="267">
        <v>299</v>
      </c>
      <c r="G92" s="267">
        <v>0</v>
      </c>
      <c r="H92" s="267">
        <v>0</v>
      </c>
      <c r="I92" s="267">
        <v>943</v>
      </c>
      <c r="J92" s="312"/>
      <c r="K92" s="312"/>
      <c r="L92" s="312"/>
      <c r="M92" s="312"/>
      <c r="N92" s="312"/>
      <c r="O92" s="312"/>
      <c r="P92" s="312"/>
      <c r="Q92" s="312"/>
      <c r="R92" s="312"/>
      <c r="S92" s="312"/>
      <c r="AD92" s="308"/>
      <c r="AE92" s="267">
        <v>149</v>
      </c>
      <c r="AF92" s="267" t="s">
        <v>178</v>
      </c>
      <c r="AG92" s="267" t="s">
        <v>392</v>
      </c>
      <c r="AH92" s="309" t="s">
        <v>412</v>
      </c>
    </row>
    <row r="93" spans="1:34">
      <c r="A93" s="267"/>
      <c r="B93" s="267">
        <v>0</v>
      </c>
      <c r="C93" s="267">
        <v>0</v>
      </c>
      <c r="D93" s="267">
        <v>153</v>
      </c>
      <c r="E93" s="267">
        <v>162</v>
      </c>
      <c r="F93" s="267">
        <v>307</v>
      </c>
      <c r="G93" s="267">
        <v>0</v>
      </c>
      <c r="H93" s="267">
        <v>0</v>
      </c>
      <c r="I93" s="267">
        <v>1016</v>
      </c>
      <c r="J93" s="312"/>
      <c r="K93" s="312"/>
      <c r="L93" s="312"/>
      <c r="M93" s="312"/>
      <c r="N93" s="312"/>
      <c r="O93" s="312"/>
      <c r="P93" s="312"/>
      <c r="Q93" s="312"/>
      <c r="R93" s="312"/>
      <c r="S93" s="312"/>
      <c r="AD93" s="308"/>
      <c r="AE93" s="267">
        <v>172</v>
      </c>
      <c r="AF93" s="267" t="s">
        <v>279</v>
      </c>
      <c r="AG93" s="267" t="s">
        <v>392</v>
      </c>
      <c r="AH93" s="309" t="s">
        <v>412</v>
      </c>
    </row>
    <row r="94" spans="1:34" ht="16.3" thickBot="1">
      <c r="A94" s="267" t="s">
        <v>58</v>
      </c>
      <c r="B94" s="267">
        <v>925</v>
      </c>
      <c r="C94" s="267">
        <v>1069</v>
      </c>
      <c r="D94" s="267">
        <v>153</v>
      </c>
      <c r="E94" s="267">
        <v>162</v>
      </c>
      <c r="F94" s="267">
        <v>322</v>
      </c>
      <c r="G94" s="267">
        <v>129</v>
      </c>
      <c r="H94" s="267">
        <v>815</v>
      </c>
      <c r="I94" s="267">
        <v>1040</v>
      </c>
      <c r="J94" s="312"/>
      <c r="K94" s="312"/>
      <c r="L94" s="312"/>
      <c r="M94" s="312"/>
      <c r="N94" s="312"/>
      <c r="O94" s="312"/>
      <c r="P94" s="312"/>
      <c r="Q94" s="312"/>
      <c r="R94" s="312"/>
      <c r="S94" s="312"/>
      <c r="AD94" s="306"/>
      <c r="AE94" s="268">
        <v>181</v>
      </c>
      <c r="AF94" s="268" t="s">
        <v>280</v>
      </c>
      <c r="AG94" s="268" t="s">
        <v>451</v>
      </c>
      <c r="AH94" s="307" t="s">
        <v>412</v>
      </c>
    </row>
    <row r="95" spans="1:34">
      <c r="A95" s="312"/>
      <c r="B95" s="312"/>
      <c r="C95" s="312"/>
      <c r="D95" s="312"/>
      <c r="E95" s="312"/>
      <c r="H95" s="312"/>
      <c r="J95" s="312"/>
      <c r="K95" s="312"/>
      <c r="L95" s="312"/>
      <c r="M95" s="312"/>
      <c r="N95" s="312"/>
      <c r="O95" s="312"/>
      <c r="P95" s="312"/>
      <c r="Q95" s="312"/>
      <c r="R95" s="312"/>
      <c r="S95" s="312"/>
    </row>
    <row r="96" spans="1:34">
      <c r="A96" s="312"/>
      <c r="B96" s="312"/>
      <c r="C96" s="312"/>
      <c r="D96" s="312"/>
      <c r="E96" s="312"/>
      <c r="H96" s="312"/>
      <c r="I96" s="312"/>
      <c r="J96" s="312"/>
      <c r="K96" s="312"/>
      <c r="L96" s="312"/>
      <c r="M96" s="312"/>
      <c r="N96" s="312"/>
      <c r="O96" s="343"/>
      <c r="P96" s="312"/>
      <c r="Q96" s="312"/>
      <c r="R96" s="312"/>
      <c r="S96" s="312"/>
    </row>
    <row r="97" spans="1:19">
      <c r="A97" s="312"/>
      <c r="B97" s="312"/>
      <c r="C97" s="312"/>
      <c r="D97" s="312"/>
      <c r="E97" s="312"/>
      <c r="H97" s="312"/>
      <c r="I97" s="312"/>
      <c r="J97" s="312"/>
      <c r="K97" s="312"/>
      <c r="L97" s="312"/>
      <c r="M97" s="343"/>
      <c r="N97" s="343"/>
      <c r="O97" s="312"/>
      <c r="P97" s="312"/>
      <c r="Q97" s="312"/>
      <c r="R97" s="312"/>
      <c r="S97" s="312"/>
    </row>
    <row r="98" spans="1:19">
      <c r="A98" s="312"/>
      <c r="B98" s="312"/>
      <c r="C98" s="312"/>
      <c r="D98" s="312"/>
      <c r="E98" s="312"/>
      <c r="H98" s="312"/>
      <c r="I98" s="312"/>
      <c r="J98" s="312"/>
      <c r="K98" s="312"/>
      <c r="L98" s="312"/>
      <c r="M98" s="312"/>
      <c r="N98" s="312"/>
      <c r="O98" s="312"/>
      <c r="P98" s="312"/>
      <c r="Q98" s="312"/>
      <c r="R98" s="312"/>
      <c r="S98" s="312"/>
    </row>
    <row r="99" spans="1:19">
      <c r="A99" s="312"/>
      <c r="B99" s="312"/>
      <c r="C99" s="312"/>
      <c r="D99" s="312"/>
      <c r="E99" s="312"/>
      <c r="H99" s="312"/>
      <c r="I99" s="312"/>
      <c r="J99" s="312"/>
      <c r="K99" s="312"/>
      <c r="L99" s="312"/>
      <c r="M99" s="343"/>
      <c r="N99" s="343"/>
      <c r="O99" s="343"/>
      <c r="P99" s="312"/>
      <c r="Q99" s="312"/>
      <c r="R99" s="312"/>
      <c r="S99" s="312"/>
    </row>
    <row r="100" spans="1:19">
      <c r="A100" s="312"/>
      <c r="B100" s="312"/>
      <c r="C100" s="312"/>
      <c r="D100" s="312"/>
      <c r="E100" s="312"/>
      <c r="H100" s="312"/>
      <c r="I100" s="312"/>
      <c r="J100" s="312"/>
      <c r="K100" s="312"/>
      <c r="L100" s="312"/>
      <c r="M100" s="343"/>
      <c r="N100" s="343"/>
      <c r="O100" s="343"/>
      <c r="P100" s="312"/>
      <c r="Q100" s="312"/>
      <c r="R100" s="312"/>
      <c r="S100" s="312"/>
    </row>
    <row r="101" spans="1:19">
      <c r="A101" s="312"/>
      <c r="B101" s="312"/>
      <c r="C101" s="312"/>
      <c r="D101" s="312"/>
      <c r="E101" s="312"/>
      <c r="H101" s="312"/>
      <c r="I101" s="312"/>
      <c r="J101" s="312"/>
      <c r="K101" s="312"/>
      <c r="L101" s="312"/>
      <c r="M101" s="343"/>
      <c r="N101" s="343"/>
      <c r="O101" s="343"/>
      <c r="P101" s="312"/>
      <c r="Q101" s="312"/>
      <c r="R101" s="312"/>
      <c r="S101" s="312"/>
    </row>
    <row r="102" spans="1:19">
      <c r="A102" s="312"/>
      <c r="B102" s="312"/>
      <c r="C102" s="312"/>
      <c r="D102" s="312"/>
      <c r="E102" s="312"/>
      <c r="H102" s="312"/>
      <c r="I102" s="312"/>
      <c r="J102" s="312"/>
      <c r="K102" s="312"/>
      <c r="L102" s="312"/>
      <c r="M102" s="343"/>
      <c r="N102" s="343"/>
      <c r="O102" s="343"/>
      <c r="P102" s="312"/>
      <c r="Q102" s="312"/>
      <c r="R102" s="312"/>
      <c r="S102" s="312"/>
    </row>
    <row r="103" spans="1:19">
      <c r="A103" s="312"/>
      <c r="B103" s="312"/>
      <c r="C103" s="312"/>
      <c r="D103" s="312"/>
      <c r="E103" s="312"/>
      <c r="H103" s="312"/>
      <c r="I103" s="312"/>
      <c r="J103" s="312"/>
      <c r="K103" s="312"/>
      <c r="L103" s="312"/>
      <c r="M103" s="312"/>
      <c r="N103" s="312"/>
      <c r="O103" s="312"/>
      <c r="P103" s="312"/>
      <c r="Q103" s="312"/>
      <c r="R103" s="312"/>
      <c r="S103" s="312"/>
    </row>
    <row r="104" spans="1:19">
      <c r="A104" s="312"/>
      <c r="B104" s="312"/>
      <c r="C104" s="312"/>
      <c r="D104" s="312"/>
      <c r="E104" s="312"/>
      <c r="H104" s="312"/>
      <c r="I104" s="312"/>
      <c r="J104" s="312"/>
      <c r="K104" s="312"/>
      <c r="L104" s="312"/>
      <c r="M104" s="312"/>
      <c r="N104" s="312"/>
      <c r="O104" s="312"/>
      <c r="P104" s="312"/>
      <c r="Q104" s="312"/>
      <c r="R104" s="312"/>
      <c r="S104" s="312"/>
    </row>
    <row r="105" spans="1:19">
      <c r="A105" s="312"/>
      <c r="B105" s="312"/>
      <c r="C105" s="312"/>
      <c r="D105" s="312"/>
      <c r="E105" s="312"/>
      <c r="H105" s="312"/>
      <c r="I105" s="312"/>
      <c r="J105" s="312"/>
      <c r="K105" s="312"/>
      <c r="L105" s="312"/>
      <c r="M105" s="312"/>
      <c r="N105" s="312"/>
      <c r="O105" s="312"/>
      <c r="P105" s="312"/>
      <c r="Q105" s="312"/>
      <c r="R105" s="312"/>
      <c r="S105" s="312"/>
    </row>
    <row r="106" spans="1:19">
      <c r="A106" s="312"/>
      <c r="B106" s="312"/>
      <c r="C106" s="312"/>
      <c r="D106" s="312"/>
      <c r="E106" s="312"/>
      <c r="H106" s="312"/>
      <c r="I106" s="312"/>
      <c r="J106" s="312"/>
      <c r="K106" s="312"/>
      <c r="L106" s="312"/>
      <c r="M106" s="312"/>
      <c r="N106" s="312"/>
      <c r="O106" s="312"/>
      <c r="P106" s="312"/>
      <c r="Q106" s="312"/>
      <c r="R106" s="312"/>
      <c r="S106" s="312"/>
    </row>
    <row r="107" spans="1:19">
      <c r="A107" s="312"/>
      <c r="B107" s="312"/>
      <c r="C107" s="312"/>
      <c r="D107" s="312"/>
      <c r="E107" s="312"/>
      <c r="H107" s="312"/>
      <c r="I107" s="312"/>
      <c r="J107" s="312"/>
      <c r="K107" s="312"/>
      <c r="L107" s="312"/>
      <c r="M107" s="312"/>
      <c r="N107" s="312"/>
      <c r="O107" s="312"/>
      <c r="P107" s="312"/>
      <c r="Q107" s="312"/>
      <c r="R107" s="312"/>
      <c r="S107" s="312"/>
    </row>
    <row r="108" spans="1:19">
      <c r="A108" s="312"/>
      <c r="B108" s="312"/>
      <c r="C108" s="312"/>
      <c r="D108" s="312"/>
      <c r="E108" s="312"/>
      <c r="H108" s="312"/>
      <c r="I108" s="312"/>
      <c r="J108" s="312"/>
      <c r="K108" s="312"/>
      <c r="L108" s="312"/>
      <c r="M108" s="312"/>
      <c r="N108" s="312"/>
      <c r="O108" s="312"/>
      <c r="P108" s="312"/>
      <c r="Q108" s="312"/>
      <c r="R108" s="312"/>
      <c r="S108" s="312"/>
    </row>
    <row r="109" spans="1:19">
      <c r="A109" s="312"/>
      <c r="B109" s="312"/>
      <c r="C109" s="312"/>
      <c r="D109" s="312"/>
      <c r="E109" s="312"/>
      <c r="H109" s="312"/>
      <c r="I109" s="312"/>
      <c r="J109" s="312"/>
      <c r="K109" s="312"/>
      <c r="L109" s="312"/>
      <c r="M109" s="312"/>
      <c r="N109" s="312"/>
      <c r="O109" s="312"/>
      <c r="P109" s="312"/>
      <c r="Q109" s="312"/>
      <c r="R109" s="312"/>
      <c r="S109" s="312"/>
    </row>
    <row r="110" spans="1:19">
      <c r="A110" s="312"/>
      <c r="B110" s="312"/>
      <c r="C110" s="312"/>
      <c r="D110" s="312"/>
      <c r="E110" s="312"/>
      <c r="H110" s="312"/>
      <c r="I110" s="312"/>
      <c r="J110" s="312"/>
      <c r="K110" s="312"/>
      <c r="L110" s="312"/>
      <c r="M110" s="312"/>
      <c r="N110" s="312"/>
      <c r="O110" s="312"/>
      <c r="P110" s="312"/>
      <c r="Q110" s="312"/>
      <c r="R110" s="312"/>
      <c r="S110" s="312"/>
    </row>
  </sheetData>
  <pageMargins left="0.25" right="0.25" top="0.75" bottom="0.75" header="0.3" footer="0.3"/>
  <pageSetup scale="14" orientation="landscape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B0B36-713B-8041-91C2-405A3D470D51}">
  <dimension ref="A3:AQ114"/>
  <sheetViews>
    <sheetView topLeftCell="A4" zoomScale="42" zoomScaleNormal="90" workbookViewId="0">
      <selection activeCell="I88" sqref="I88"/>
    </sheetView>
  </sheetViews>
  <sheetFormatPr defaultColWidth="10.85546875" defaultRowHeight="18.45"/>
  <cols>
    <col min="1" max="1" width="19.5" style="15" bestFit="1" customWidth="1"/>
    <col min="2" max="2" width="17.35546875" style="15" customWidth="1"/>
    <col min="3" max="3" width="18.35546875" style="15" bestFit="1" customWidth="1"/>
    <col min="4" max="4" width="21" style="15" customWidth="1"/>
    <col min="5" max="5" width="27.140625" style="15" customWidth="1"/>
    <col min="6" max="6" width="12.35546875" style="15" bestFit="1" customWidth="1"/>
    <col min="7" max="7" width="18.85546875" style="15" bestFit="1" customWidth="1"/>
    <col min="8" max="8" width="17.140625" style="15" customWidth="1"/>
    <col min="9" max="10" width="15.640625" style="15" bestFit="1" customWidth="1"/>
    <col min="11" max="11" width="15" style="15" customWidth="1"/>
    <col min="12" max="12" width="16.140625" style="15" customWidth="1"/>
    <col min="13" max="13" width="15" style="15" customWidth="1"/>
    <col min="14" max="14" width="10.85546875" style="15" bestFit="1" customWidth="1"/>
    <col min="15" max="15" width="11.640625" style="15" bestFit="1" customWidth="1"/>
    <col min="16" max="16" width="10.85546875" style="15" bestFit="1" customWidth="1"/>
    <col min="17" max="17" width="11.35546875" style="15" bestFit="1" customWidth="1"/>
    <col min="18" max="18" width="10.85546875" style="15" bestFit="1" customWidth="1"/>
    <col min="19" max="19" width="11.640625" style="15" bestFit="1" customWidth="1"/>
    <col min="20" max="20" width="11.35546875" style="15" bestFit="1" customWidth="1"/>
    <col min="21" max="21" width="11.640625" style="15" bestFit="1" customWidth="1"/>
    <col min="22" max="22" width="10.85546875" style="15" bestFit="1" customWidth="1"/>
    <col min="23" max="23" width="11.640625" style="15" bestFit="1" customWidth="1"/>
    <col min="24" max="24" width="10.85546875" style="15" bestFit="1" customWidth="1"/>
    <col min="25" max="26" width="12" style="15" customWidth="1"/>
    <col min="27" max="27" width="14" style="15" customWidth="1"/>
    <col min="28" max="28" width="13.140625" style="15" customWidth="1"/>
    <col min="29" max="16384" width="10.85546875" style="15"/>
  </cols>
  <sheetData>
    <row r="3" spans="1:37" ht="18.899999999999999" thickBot="1">
      <c r="Z3" s="17"/>
      <c r="AA3" s="17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ht="18.899999999999999" thickBot="1">
      <c r="A4" s="32" t="s">
        <v>85</v>
      </c>
      <c r="B4" s="33"/>
      <c r="C4" s="33"/>
      <c r="D4" s="34"/>
      <c r="F4" s="16"/>
      <c r="G4" s="16"/>
      <c r="Z4" s="17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>
      <c r="A5" s="46" t="s">
        <v>80</v>
      </c>
      <c r="B5" s="46" t="s">
        <v>79</v>
      </c>
      <c r="C5" s="46" t="s">
        <v>314</v>
      </c>
      <c r="D5" s="41" t="s">
        <v>329</v>
      </c>
      <c r="E5" s="46" t="s">
        <v>330</v>
      </c>
      <c r="F5" s="16"/>
      <c r="G5" s="16"/>
      <c r="Z5" s="17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>
      <c r="A6" s="155">
        <v>1</v>
      </c>
      <c r="B6" s="195" t="s">
        <v>168</v>
      </c>
      <c r="C6" s="195" t="s">
        <v>315</v>
      </c>
      <c r="D6" s="155">
        <v>1683.7392</v>
      </c>
      <c r="E6" s="155">
        <v>0.2</v>
      </c>
      <c r="F6" s="16"/>
      <c r="G6" s="16"/>
      <c r="Z6" s="17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1:37">
      <c r="A7" s="155">
        <v>2</v>
      </c>
      <c r="B7" s="195" t="s">
        <v>169</v>
      </c>
      <c r="C7" s="195" t="s">
        <v>316</v>
      </c>
      <c r="D7" s="155">
        <v>1650.3168000000001</v>
      </c>
      <c r="E7" s="155">
        <v>1.1000000000000001</v>
      </c>
      <c r="F7" s="16"/>
      <c r="G7" s="16"/>
      <c r="Z7" s="17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37">
      <c r="A8" s="155">
        <v>3</v>
      </c>
      <c r="B8" s="195" t="s">
        <v>265</v>
      </c>
      <c r="C8" s="195" t="s">
        <v>317</v>
      </c>
      <c r="D8" s="155">
        <v>1448.2511999999999</v>
      </c>
      <c r="E8" s="155">
        <v>3.7</v>
      </c>
      <c r="F8" s="16"/>
      <c r="G8" s="16"/>
      <c r="Z8" s="17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>
      <c r="A9" s="155">
        <v>4</v>
      </c>
      <c r="B9" s="195" t="s">
        <v>171</v>
      </c>
      <c r="C9" s="195" t="s">
        <v>318</v>
      </c>
      <c r="D9" s="155">
        <v>1347.2447999999999</v>
      </c>
      <c r="E9" s="155">
        <v>5.3</v>
      </c>
      <c r="Z9" s="17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</row>
    <row r="10" spans="1:37">
      <c r="A10" s="155">
        <v>5</v>
      </c>
      <c r="B10" s="195" t="s">
        <v>170</v>
      </c>
      <c r="C10" s="195" t="s">
        <v>319</v>
      </c>
      <c r="D10" s="155">
        <v>1136.0976000000001</v>
      </c>
      <c r="E10" s="155">
        <v>9.1</v>
      </c>
      <c r="Z10" s="17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</row>
    <row r="11" spans="1:37">
      <c r="A11" s="155">
        <v>6</v>
      </c>
      <c r="B11" s="155" t="s">
        <v>168</v>
      </c>
      <c r="C11" s="155" t="s">
        <v>315</v>
      </c>
      <c r="D11" s="155">
        <v>1683.7392</v>
      </c>
      <c r="E11" s="155">
        <v>0.2</v>
      </c>
      <c r="Z11" s="17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pans="1:37">
      <c r="A12" s="155">
        <v>7</v>
      </c>
      <c r="B12" s="155" t="s">
        <v>173</v>
      </c>
      <c r="C12" s="155" t="s">
        <v>320</v>
      </c>
      <c r="D12" s="155">
        <v>1591.0752</v>
      </c>
      <c r="E12" s="155">
        <v>1.5</v>
      </c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pans="1:37">
      <c r="A13" s="155">
        <v>8</v>
      </c>
      <c r="B13" s="155" t="s">
        <v>267</v>
      </c>
      <c r="C13" s="155" t="s">
        <v>321</v>
      </c>
      <c r="D13" s="155">
        <v>1308.7008000000001</v>
      </c>
      <c r="E13" s="155">
        <v>5.8</v>
      </c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spans="1:37">
      <c r="A14" s="155">
        <v>9</v>
      </c>
      <c r="B14" s="155" t="s">
        <v>268</v>
      </c>
      <c r="C14" s="155" t="s">
        <v>322</v>
      </c>
      <c r="D14" s="155">
        <v>1184.04</v>
      </c>
      <c r="E14" s="155">
        <v>8.1</v>
      </c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pans="1:37">
      <c r="A15" s="155">
        <v>10</v>
      </c>
      <c r="B15" s="155" t="s">
        <v>174</v>
      </c>
      <c r="C15" s="155" t="s">
        <v>323</v>
      </c>
      <c r="D15" s="155">
        <v>1059.7488000000001</v>
      </c>
      <c r="E15" s="155">
        <v>10.7</v>
      </c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pans="1:37">
      <c r="A16" s="155">
        <v>11</v>
      </c>
      <c r="B16" s="155">
        <v>124663</v>
      </c>
      <c r="C16" s="155" t="s">
        <v>324</v>
      </c>
      <c r="D16" s="155">
        <v>1690.3920000000001</v>
      </c>
      <c r="E16" s="155">
        <v>1.3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Z16" s="167"/>
      <c r="AA16" s="167"/>
      <c r="AB16" s="167"/>
      <c r="AC16" s="167"/>
      <c r="AD16" s="167"/>
      <c r="AE16" s="167"/>
      <c r="AF16" s="167"/>
      <c r="AG16" s="167"/>
      <c r="AH16" s="167"/>
      <c r="AI16" s="18"/>
      <c r="AJ16" s="18"/>
      <c r="AK16" s="18"/>
    </row>
    <row r="17" spans="1:43">
      <c r="A17" s="155">
        <v>12</v>
      </c>
      <c r="B17" s="155">
        <v>292470</v>
      </c>
      <c r="C17" s="155" t="s">
        <v>325</v>
      </c>
      <c r="D17" s="155">
        <v>1540.9151999999999</v>
      </c>
      <c r="E17" s="155">
        <v>3.3</v>
      </c>
      <c r="AI17" s="157"/>
      <c r="AJ17" s="18"/>
      <c r="AK17" s="18"/>
      <c r="AL17" s="18"/>
      <c r="AM17" s="18"/>
      <c r="AN17" s="18"/>
      <c r="AO17" s="18"/>
      <c r="AP17" s="18"/>
      <c r="AQ17" s="18"/>
    </row>
    <row r="18" spans="1:43">
      <c r="A18" s="155">
        <v>13</v>
      </c>
      <c r="B18" s="155" t="s">
        <v>83</v>
      </c>
      <c r="C18" s="155" t="s">
        <v>326</v>
      </c>
      <c r="D18" s="155">
        <v>1392.5472</v>
      </c>
      <c r="E18" s="155">
        <v>5.3</v>
      </c>
      <c r="AI18" s="157"/>
      <c r="AJ18" s="18"/>
      <c r="AK18" s="18"/>
      <c r="AL18" s="18"/>
      <c r="AM18" s="18"/>
      <c r="AN18" s="18"/>
      <c r="AO18" s="18"/>
      <c r="AP18" s="18"/>
      <c r="AQ18" s="18"/>
    </row>
    <row r="19" spans="1:43">
      <c r="A19" s="155">
        <v>14</v>
      </c>
      <c r="B19" s="155" t="s">
        <v>260</v>
      </c>
      <c r="C19" s="155" t="s">
        <v>327</v>
      </c>
      <c r="D19" s="155">
        <v>1257.4848</v>
      </c>
      <c r="E19" s="155">
        <v>8</v>
      </c>
      <c r="AI19" s="157"/>
      <c r="AJ19" s="18"/>
      <c r="AK19" s="18"/>
      <c r="AL19" s="18"/>
      <c r="AM19" s="18"/>
      <c r="AN19" s="18"/>
      <c r="AO19" s="18"/>
      <c r="AP19" s="18"/>
      <c r="AQ19" s="18"/>
    </row>
    <row r="20" spans="1:43">
      <c r="A20" s="155">
        <v>15</v>
      </c>
      <c r="B20" s="155">
        <v>126529</v>
      </c>
      <c r="C20" s="155" t="s">
        <v>328</v>
      </c>
      <c r="D20" s="155">
        <v>1292.4911999999999</v>
      </c>
      <c r="E20" s="155">
        <v>9</v>
      </c>
      <c r="AI20" s="157"/>
      <c r="AJ20" s="18"/>
      <c r="AK20" s="18"/>
      <c r="AL20" s="18"/>
      <c r="AM20" s="18"/>
      <c r="AN20" s="18"/>
      <c r="AO20" s="18"/>
      <c r="AP20" s="18"/>
      <c r="AQ20" s="18"/>
    </row>
    <row r="21" spans="1:43">
      <c r="A21" s="22">
        <v>16</v>
      </c>
      <c r="B21" s="15" t="s">
        <v>355</v>
      </c>
      <c r="C21" s="15" t="s">
        <v>117</v>
      </c>
      <c r="D21" s="15">
        <v>1235.2032000000002</v>
      </c>
      <c r="E21" s="15">
        <v>8.5</v>
      </c>
      <c r="AI21" s="157"/>
      <c r="AJ21" s="18"/>
      <c r="AK21" s="18"/>
      <c r="AL21" s="18"/>
      <c r="AM21" s="18"/>
      <c r="AN21" s="18"/>
      <c r="AO21" s="18"/>
      <c r="AP21" s="18"/>
      <c r="AQ21" s="18"/>
    </row>
    <row r="22" spans="1:43" ht="18.899999999999999" thickBot="1">
      <c r="A22" s="22"/>
      <c r="AI22" s="157"/>
      <c r="AJ22" s="18"/>
      <c r="AK22" s="18"/>
      <c r="AL22" s="18"/>
      <c r="AM22" s="18"/>
      <c r="AN22" s="18"/>
      <c r="AO22" s="18"/>
      <c r="AP22" s="18"/>
      <c r="AQ22" s="18"/>
    </row>
    <row r="23" spans="1:43" ht="18.899999999999999" thickBot="1">
      <c r="A23" s="32" t="s">
        <v>84</v>
      </c>
      <c r="B23" s="35"/>
      <c r="C23" s="35"/>
      <c r="D23" s="35"/>
      <c r="E23" s="33"/>
      <c r="F23" s="33"/>
      <c r="G23" s="33"/>
      <c r="H23" s="33"/>
      <c r="I23" s="33"/>
      <c r="J23" s="33"/>
      <c r="K23" s="33"/>
      <c r="L23" s="33"/>
      <c r="M23" s="37"/>
      <c r="N23" s="159"/>
      <c r="O23" s="160"/>
      <c r="AI23" s="18"/>
      <c r="AJ23" s="18"/>
      <c r="AK23" s="18"/>
      <c r="AL23" s="18"/>
      <c r="AM23" s="18"/>
      <c r="AN23" s="18"/>
      <c r="AO23" s="18"/>
      <c r="AP23" s="18"/>
      <c r="AQ23" s="18"/>
    </row>
    <row r="24" spans="1:43" ht="18.899999999999999" thickBot="1">
      <c r="A24" s="47" t="s">
        <v>44</v>
      </c>
      <c r="B24" s="158" t="s">
        <v>72</v>
      </c>
      <c r="C24" s="48" t="s">
        <v>73</v>
      </c>
      <c r="D24" s="48" t="s">
        <v>45</v>
      </c>
      <c r="E24" s="22" t="s">
        <v>35</v>
      </c>
      <c r="F24" s="47" t="s">
        <v>36</v>
      </c>
      <c r="G24" s="47" t="s">
        <v>37</v>
      </c>
      <c r="H24" s="47" t="s">
        <v>50</v>
      </c>
      <c r="I24" s="47" t="s">
        <v>51</v>
      </c>
      <c r="J24" s="15" t="s">
        <v>40</v>
      </c>
      <c r="K24" s="47" t="s">
        <v>41</v>
      </c>
      <c r="L24" s="21" t="s">
        <v>42</v>
      </c>
      <c r="M24" s="45" t="s">
        <v>308</v>
      </c>
      <c r="N24" s="45" t="s">
        <v>309</v>
      </c>
      <c r="O24" s="45" t="s">
        <v>310</v>
      </c>
      <c r="AI24" s="18"/>
      <c r="AJ24" s="18"/>
      <c r="AK24" s="18"/>
      <c r="AL24" s="18"/>
      <c r="AM24" s="18"/>
      <c r="AN24" s="18"/>
      <c r="AO24" s="18"/>
      <c r="AP24" s="18"/>
      <c r="AQ24" s="18"/>
    </row>
    <row r="25" spans="1:43" ht="18.899999999999999" thickBot="1">
      <c r="A25" s="46" t="s">
        <v>168</v>
      </c>
      <c r="B25" s="39" t="s">
        <v>169</v>
      </c>
      <c r="C25" s="46" t="s">
        <v>265</v>
      </c>
      <c r="D25" s="46" t="s">
        <v>171</v>
      </c>
      <c r="E25" s="39" t="s">
        <v>170</v>
      </c>
      <c r="F25" s="46" t="s">
        <v>311</v>
      </c>
      <c r="G25" s="46" t="s">
        <v>173</v>
      </c>
      <c r="H25" s="46" t="s">
        <v>267</v>
      </c>
      <c r="I25" s="39" t="s">
        <v>268</v>
      </c>
      <c r="J25" s="46" t="s">
        <v>174</v>
      </c>
      <c r="K25" s="46" t="s">
        <v>312</v>
      </c>
      <c r="L25" s="46" t="s">
        <v>313</v>
      </c>
      <c r="M25" s="161" t="s">
        <v>83</v>
      </c>
      <c r="N25" s="62" t="s">
        <v>260</v>
      </c>
      <c r="O25" s="162">
        <v>126529</v>
      </c>
      <c r="AI25" s="18"/>
      <c r="AJ25" s="18"/>
      <c r="AK25" s="18"/>
      <c r="AL25" s="18"/>
      <c r="AM25" s="18"/>
      <c r="AN25" s="18"/>
      <c r="AO25" s="18"/>
      <c r="AP25" s="18"/>
      <c r="AQ25" s="18"/>
    </row>
    <row r="26" spans="1:43">
      <c r="A26" s="62">
        <v>4</v>
      </c>
      <c r="B26" s="164">
        <v>4</v>
      </c>
      <c r="C26" s="62">
        <v>6</v>
      </c>
      <c r="D26" s="62">
        <v>2</v>
      </c>
      <c r="E26" s="164">
        <v>6</v>
      </c>
      <c r="F26" s="164">
        <v>4</v>
      </c>
      <c r="G26" s="164">
        <v>5</v>
      </c>
      <c r="H26" s="62">
        <v>7</v>
      </c>
      <c r="I26" s="62">
        <v>4</v>
      </c>
      <c r="J26" s="176">
        <v>4</v>
      </c>
      <c r="K26" s="176">
        <v>6</v>
      </c>
      <c r="L26" s="62">
        <v>5</v>
      </c>
      <c r="M26" s="164">
        <v>3</v>
      </c>
      <c r="N26" s="62">
        <v>5</v>
      </c>
      <c r="O26" s="62">
        <v>7</v>
      </c>
      <c r="AI26" s="18"/>
      <c r="AJ26" s="18"/>
      <c r="AK26" s="18"/>
      <c r="AL26" s="18"/>
      <c r="AM26" s="18"/>
      <c r="AN26" s="18"/>
      <c r="AO26" s="18"/>
      <c r="AP26" s="18"/>
      <c r="AQ26" s="18"/>
    </row>
    <row r="27" spans="1:43">
      <c r="A27" s="63">
        <v>25</v>
      </c>
      <c r="B27" s="165">
        <v>38</v>
      </c>
      <c r="C27" s="63">
        <v>12</v>
      </c>
      <c r="D27" s="63">
        <v>20</v>
      </c>
      <c r="E27" s="165">
        <v>22</v>
      </c>
      <c r="F27" s="165">
        <v>25</v>
      </c>
      <c r="G27" s="165">
        <v>30</v>
      </c>
      <c r="H27" s="63">
        <v>62</v>
      </c>
      <c r="I27" s="63">
        <v>42</v>
      </c>
      <c r="J27" s="177">
        <v>22</v>
      </c>
      <c r="K27" s="177">
        <v>13</v>
      </c>
      <c r="L27" s="63">
        <v>20</v>
      </c>
      <c r="M27" s="165">
        <v>18</v>
      </c>
      <c r="N27" s="63">
        <v>25</v>
      </c>
      <c r="O27" s="63">
        <v>33</v>
      </c>
      <c r="AI27" s="18"/>
      <c r="AJ27" s="18"/>
      <c r="AK27" s="18"/>
      <c r="AL27" s="18"/>
      <c r="AM27" s="18"/>
      <c r="AN27" s="18"/>
      <c r="AO27" s="18"/>
      <c r="AP27" s="18"/>
      <c r="AQ27" s="18"/>
    </row>
    <row r="28" spans="1:43">
      <c r="A28" s="63">
        <v>61</v>
      </c>
      <c r="B28" s="165">
        <v>43</v>
      </c>
      <c r="C28" s="63">
        <v>56</v>
      </c>
      <c r="D28" s="63">
        <v>31</v>
      </c>
      <c r="E28" s="165">
        <v>28</v>
      </c>
      <c r="F28" s="165">
        <v>61</v>
      </c>
      <c r="G28" s="165">
        <v>90</v>
      </c>
      <c r="H28" s="63">
        <v>70</v>
      </c>
      <c r="I28" s="63">
        <v>47</v>
      </c>
      <c r="J28" s="177">
        <v>251</v>
      </c>
      <c r="K28" s="177">
        <v>18</v>
      </c>
      <c r="L28" s="63">
        <v>93</v>
      </c>
      <c r="M28" s="165">
        <v>25</v>
      </c>
      <c r="N28" s="63">
        <v>45</v>
      </c>
      <c r="O28" s="63">
        <v>36</v>
      </c>
      <c r="AI28" s="18"/>
      <c r="AJ28" s="18"/>
      <c r="AK28" s="18"/>
      <c r="AL28" s="18"/>
      <c r="AM28" s="18"/>
      <c r="AN28" s="18"/>
      <c r="AO28" s="18"/>
      <c r="AP28" s="18"/>
      <c r="AQ28" s="18"/>
    </row>
    <row r="29" spans="1:43" ht="18.899999999999999" thickBot="1">
      <c r="A29" s="63">
        <v>118</v>
      </c>
      <c r="B29" s="165">
        <v>275</v>
      </c>
      <c r="C29" s="63">
        <v>72</v>
      </c>
      <c r="D29" s="63">
        <v>99</v>
      </c>
      <c r="E29" s="165">
        <v>70</v>
      </c>
      <c r="F29" s="165">
        <v>118</v>
      </c>
      <c r="G29" s="165">
        <v>120</v>
      </c>
      <c r="H29" s="63">
        <v>101</v>
      </c>
      <c r="I29" s="63">
        <v>93</v>
      </c>
      <c r="J29" s="145">
        <v>257</v>
      </c>
      <c r="K29" s="177">
        <v>53</v>
      </c>
      <c r="L29" s="63">
        <v>105</v>
      </c>
      <c r="M29" s="165">
        <v>92</v>
      </c>
      <c r="N29" s="63">
        <v>57</v>
      </c>
      <c r="O29" s="63">
        <v>56</v>
      </c>
    </row>
    <row r="30" spans="1:43" ht="18.899999999999999" thickBot="1">
      <c r="A30" s="63">
        <v>133</v>
      </c>
      <c r="B30" s="166">
        <v>285</v>
      </c>
      <c r="C30" s="63">
        <v>83</v>
      </c>
      <c r="D30" s="63">
        <v>123</v>
      </c>
      <c r="E30" s="165">
        <v>80</v>
      </c>
      <c r="F30" s="165">
        <v>133</v>
      </c>
      <c r="G30" s="166">
        <v>125</v>
      </c>
      <c r="H30" s="63">
        <v>125</v>
      </c>
      <c r="I30" s="63">
        <v>102</v>
      </c>
      <c r="K30" s="177">
        <v>82</v>
      </c>
      <c r="L30" s="63">
        <v>112</v>
      </c>
      <c r="M30" s="178">
        <v>102</v>
      </c>
      <c r="N30" s="63">
        <v>70</v>
      </c>
      <c r="O30" s="63">
        <v>70</v>
      </c>
    </row>
    <row r="31" spans="1:43" ht="18.899999999999999" thickBot="1">
      <c r="A31" s="63">
        <v>142</v>
      </c>
      <c r="C31" s="63">
        <v>98</v>
      </c>
      <c r="D31" s="63">
        <v>200</v>
      </c>
      <c r="E31" s="166">
        <v>164</v>
      </c>
      <c r="F31" s="63">
        <v>142</v>
      </c>
      <c r="H31" s="63">
        <v>153</v>
      </c>
      <c r="I31" s="63">
        <v>137</v>
      </c>
      <c r="K31" s="165">
        <v>90</v>
      </c>
      <c r="L31" s="63">
        <v>133</v>
      </c>
      <c r="M31" s="178">
        <v>112</v>
      </c>
      <c r="N31" s="63">
        <v>71</v>
      </c>
      <c r="O31" s="63">
        <v>76</v>
      </c>
      <c r="P31" s="36"/>
      <c r="Q31" s="33" t="s">
        <v>332</v>
      </c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8"/>
    </row>
    <row r="32" spans="1:43" ht="18.899999999999999" thickBot="1">
      <c r="A32" s="63">
        <v>147</v>
      </c>
      <c r="B32" s="1"/>
      <c r="C32" s="63">
        <v>132</v>
      </c>
      <c r="D32" s="63">
        <v>245</v>
      </c>
      <c r="F32" s="63">
        <v>147</v>
      </c>
      <c r="H32" s="63">
        <v>157</v>
      </c>
      <c r="I32" s="63">
        <v>143</v>
      </c>
      <c r="K32" s="165">
        <v>105</v>
      </c>
      <c r="L32" s="63">
        <v>137</v>
      </c>
      <c r="M32" s="178">
        <v>120</v>
      </c>
      <c r="N32" s="63">
        <v>72</v>
      </c>
      <c r="O32" s="63">
        <v>78</v>
      </c>
      <c r="Q32" s="47" t="s">
        <v>168</v>
      </c>
      <c r="R32" s="22" t="s">
        <v>169</v>
      </c>
      <c r="S32" s="47" t="s">
        <v>265</v>
      </c>
      <c r="T32" s="47" t="s">
        <v>171</v>
      </c>
      <c r="U32" s="22" t="s">
        <v>170</v>
      </c>
      <c r="V32" s="47" t="s">
        <v>168</v>
      </c>
      <c r="W32" s="47" t="s">
        <v>173</v>
      </c>
      <c r="X32" s="47" t="s">
        <v>267</v>
      </c>
      <c r="Y32" s="22" t="s">
        <v>268</v>
      </c>
      <c r="Z32" s="47" t="s">
        <v>174</v>
      </c>
      <c r="AA32" s="47" t="s">
        <v>312</v>
      </c>
      <c r="AB32" s="47" t="s">
        <v>313</v>
      </c>
      <c r="AC32" s="161" t="s">
        <v>83</v>
      </c>
      <c r="AD32" s="63" t="s">
        <v>260</v>
      </c>
      <c r="AE32" s="166">
        <v>126529</v>
      </c>
      <c r="AF32" s="155" t="s">
        <v>355</v>
      </c>
      <c r="AG32" s="155"/>
    </row>
    <row r="33" spans="1:34" ht="18.899999999999999" thickBot="1">
      <c r="A33" s="63">
        <v>158</v>
      </c>
      <c r="C33" s="63">
        <v>141</v>
      </c>
      <c r="D33" s="163">
        <v>250</v>
      </c>
      <c r="F33" s="63">
        <v>158</v>
      </c>
      <c r="H33" s="63">
        <v>217</v>
      </c>
      <c r="I33" s="63">
        <v>149</v>
      </c>
      <c r="K33" s="165">
        <v>113</v>
      </c>
      <c r="L33" s="63">
        <v>201</v>
      </c>
      <c r="M33" s="178">
        <v>138</v>
      </c>
      <c r="N33" s="63">
        <v>82</v>
      </c>
      <c r="O33" s="63">
        <v>100</v>
      </c>
      <c r="Q33" s="201">
        <v>1</v>
      </c>
      <c r="R33" s="201">
        <v>2</v>
      </c>
      <c r="S33" s="201">
        <v>3</v>
      </c>
      <c r="T33" s="201">
        <v>4</v>
      </c>
      <c r="U33" s="201">
        <v>5</v>
      </c>
      <c r="V33" s="202">
        <v>6</v>
      </c>
      <c r="W33" s="202">
        <v>7</v>
      </c>
      <c r="X33" s="202">
        <v>8</v>
      </c>
      <c r="Y33" s="202">
        <v>9</v>
      </c>
      <c r="Z33" s="202">
        <v>10</v>
      </c>
      <c r="AA33" s="203">
        <v>11</v>
      </c>
      <c r="AB33" s="203">
        <v>12</v>
      </c>
      <c r="AC33" s="203">
        <v>13</v>
      </c>
      <c r="AD33" s="203">
        <v>14</v>
      </c>
      <c r="AE33" s="219">
        <v>15</v>
      </c>
      <c r="AF33" s="220">
        <v>16</v>
      </c>
      <c r="AG33" s="155"/>
    </row>
    <row r="34" spans="1:34" ht="18.899999999999999" thickBot="1">
      <c r="A34" s="163">
        <v>160</v>
      </c>
      <c r="C34" s="163">
        <v>178</v>
      </c>
      <c r="F34" s="163">
        <v>160</v>
      </c>
      <c r="H34" s="63">
        <v>225</v>
      </c>
      <c r="I34" s="63">
        <v>172</v>
      </c>
      <c r="K34" s="165">
        <v>127</v>
      </c>
      <c r="L34" s="63">
        <v>305</v>
      </c>
      <c r="M34" s="179">
        <v>153</v>
      </c>
      <c r="N34" s="63">
        <v>85</v>
      </c>
      <c r="O34" s="165">
        <v>115</v>
      </c>
      <c r="P34" s="155" t="s">
        <v>333</v>
      </c>
      <c r="Q34" s="155">
        <v>117</v>
      </c>
      <c r="R34" s="155">
        <v>165</v>
      </c>
      <c r="S34" s="156">
        <v>138</v>
      </c>
      <c r="T34" s="156">
        <v>242</v>
      </c>
      <c r="U34" s="156">
        <v>142</v>
      </c>
      <c r="V34" s="156">
        <v>147</v>
      </c>
      <c r="W34" s="156">
        <v>125</v>
      </c>
      <c r="X34" s="156">
        <v>238</v>
      </c>
      <c r="Y34" s="156">
        <v>147</v>
      </c>
      <c r="Z34" s="156">
        <v>241</v>
      </c>
      <c r="AA34" s="156">
        <v>925</v>
      </c>
      <c r="AB34" s="155">
        <v>1069</v>
      </c>
      <c r="AC34" s="155">
        <v>148</v>
      </c>
      <c r="AD34" s="155">
        <v>158</v>
      </c>
      <c r="AE34" s="196">
        <v>98</v>
      </c>
      <c r="AF34" s="155">
        <v>229</v>
      </c>
      <c r="AG34" s="155">
        <v>316</v>
      </c>
      <c r="AH34" s="15" t="s">
        <v>358</v>
      </c>
    </row>
    <row r="35" spans="1:34" ht="18.899999999999999" thickBot="1">
      <c r="H35" s="63">
        <v>232</v>
      </c>
      <c r="I35" s="163">
        <v>181</v>
      </c>
      <c r="K35" s="165">
        <v>165</v>
      </c>
      <c r="L35" s="63">
        <v>353</v>
      </c>
      <c r="M35" s="161"/>
      <c r="N35" s="63">
        <v>95</v>
      </c>
      <c r="O35" s="165">
        <v>126</v>
      </c>
      <c r="P35" s="155" t="s">
        <v>334</v>
      </c>
      <c r="Q35" s="155">
        <v>147</v>
      </c>
      <c r="R35" s="155">
        <v>285</v>
      </c>
      <c r="S35" s="156">
        <v>170</v>
      </c>
      <c r="T35" s="156" t="s">
        <v>117</v>
      </c>
      <c r="U35" s="156">
        <v>162</v>
      </c>
      <c r="V35" s="156" t="s">
        <v>147</v>
      </c>
      <c r="W35" s="156" t="s">
        <v>147</v>
      </c>
      <c r="X35" s="156" t="s">
        <v>117</v>
      </c>
      <c r="Y35" s="156">
        <v>172</v>
      </c>
      <c r="Z35" s="156">
        <v>257</v>
      </c>
      <c r="AA35" s="156" t="s">
        <v>117</v>
      </c>
      <c r="AB35" s="155" t="s">
        <v>147</v>
      </c>
      <c r="AC35" s="155">
        <v>153</v>
      </c>
      <c r="AD35" s="155">
        <v>162</v>
      </c>
      <c r="AE35" s="196">
        <v>129</v>
      </c>
      <c r="AF35" s="155">
        <v>316</v>
      </c>
      <c r="AG35" s="155">
        <v>322</v>
      </c>
      <c r="AH35" s="218" t="s">
        <v>359</v>
      </c>
    </row>
    <row r="36" spans="1:34" ht="18.899999999999999" thickBot="1">
      <c r="A36" s="45" t="s">
        <v>357</v>
      </c>
      <c r="H36" s="163">
        <v>239</v>
      </c>
      <c r="K36" s="165">
        <v>225</v>
      </c>
      <c r="L36" s="63">
        <v>510</v>
      </c>
      <c r="M36" s="20"/>
      <c r="N36" s="63">
        <v>105</v>
      </c>
      <c r="O36" s="166">
        <v>129</v>
      </c>
      <c r="P36" s="204" t="s">
        <v>333</v>
      </c>
      <c r="Q36" s="205">
        <f>D6-Q34</f>
        <v>1566.7392</v>
      </c>
      <c r="R36" s="205">
        <f>D7-R34</f>
        <v>1485.3168000000001</v>
      </c>
      <c r="S36" s="205">
        <f>D8-S34</f>
        <v>1310.2511999999999</v>
      </c>
      <c r="T36" s="205">
        <f>D9-T34</f>
        <v>1105.2447999999999</v>
      </c>
      <c r="U36" s="205">
        <f>D10-U34</f>
        <v>994.09760000000006</v>
      </c>
      <c r="V36" s="205">
        <f>D11-V34</f>
        <v>1536.7392</v>
      </c>
      <c r="W36" s="205">
        <f>D12-W34</f>
        <v>1466.0752</v>
      </c>
      <c r="X36" s="205">
        <f>D13-X34</f>
        <v>1070.7008000000001</v>
      </c>
      <c r="Y36" s="204">
        <f>D14-Y34</f>
        <v>1037.04</v>
      </c>
      <c r="Z36" s="204">
        <f>D15-Z34</f>
        <v>818.74880000000007</v>
      </c>
      <c r="AA36" s="204">
        <f>D16-AA34</f>
        <v>765.39200000000005</v>
      </c>
      <c r="AB36" s="204">
        <f>D17-AB34</f>
        <v>471.91519999999991</v>
      </c>
      <c r="AC36" s="204">
        <f>D18-AC34</f>
        <v>1244.5472</v>
      </c>
      <c r="AD36" s="204">
        <f>D19-AD34</f>
        <v>1099.4848</v>
      </c>
      <c r="AE36" s="168">
        <f>D20-AE34</f>
        <v>1194.4911999999999</v>
      </c>
      <c r="AF36" s="155">
        <f>D21-AF34</f>
        <v>1006.2032000000002</v>
      </c>
      <c r="AG36" s="155">
        <f>D21-AG34</f>
        <v>919.20320000000015</v>
      </c>
    </row>
    <row r="37" spans="1:34" ht="18.899999999999999" thickBot="1">
      <c r="A37" s="45" t="s">
        <v>355</v>
      </c>
      <c r="K37" s="165">
        <v>320</v>
      </c>
      <c r="L37" s="63">
        <v>636</v>
      </c>
      <c r="M37" s="20"/>
      <c r="N37" s="63">
        <v>118</v>
      </c>
      <c r="P37" s="204" t="s">
        <v>334</v>
      </c>
      <c r="Q37" s="205">
        <f>D6-Q35</f>
        <v>1536.7392</v>
      </c>
      <c r="R37" s="205">
        <f>D7-R35</f>
        <v>1365.3168000000001</v>
      </c>
      <c r="S37" s="205">
        <f>D8-S35</f>
        <v>1278.2511999999999</v>
      </c>
      <c r="T37" s="205"/>
      <c r="U37" s="205">
        <f>D10-U35</f>
        <v>974.09760000000006</v>
      </c>
      <c r="V37" s="205"/>
      <c r="W37" s="205"/>
      <c r="X37" s="205"/>
      <c r="Y37" s="204">
        <f>D14-Y35</f>
        <v>1012.04</v>
      </c>
      <c r="Z37" s="204">
        <f>D15-Z35</f>
        <v>802.74880000000007</v>
      </c>
      <c r="AA37" s="204"/>
      <c r="AB37" s="204"/>
      <c r="AC37" s="204">
        <f>D18-AC35</f>
        <v>1239.5472</v>
      </c>
      <c r="AD37" s="204">
        <f>D19-AD35</f>
        <v>1095.4848</v>
      </c>
      <c r="AE37" s="168">
        <f>D20-AE35</f>
        <v>1163.4911999999999</v>
      </c>
      <c r="AF37" s="155">
        <f>D21-AF35</f>
        <v>919.20320000000015</v>
      </c>
      <c r="AG37" s="155">
        <f>D21-AG35</f>
        <v>913.20320000000015</v>
      </c>
    </row>
    <row r="38" spans="1:34">
      <c r="A38" s="62">
        <v>5</v>
      </c>
      <c r="K38" s="165">
        <v>323</v>
      </c>
      <c r="L38" s="63">
        <v>639</v>
      </c>
      <c r="M38" s="20"/>
      <c r="N38" s="63">
        <v>127</v>
      </c>
      <c r="P38" s="205" t="s">
        <v>335</v>
      </c>
      <c r="Q38" s="205">
        <v>0.2</v>
      </c>
      <c r="R38" s="205">
        <v>1.1000000000000001</v>
      </c>
      <c r="S38" s="205">
        <v>3.7</v>
      </c>
      <c r="T38" s="205">
        <v>5.3</v>
      </c>
      <c r="U38" s="205">
        <v>9.1</v>
      </c>
      <c r="V38" s="205">
        <v>0.2</v>
      </c>
      <c r="W38" s="205">
        <v>1.5</v>
      </c>
      <c r="X38" s="205">
        <v>5.8</v>
      </c>
      <c r="Y38" s="204">
        <v>8.1</v>
      </c>
      <c r="Z38" s="204">
        <v>10.7</v>
      </c>
      <c r="AA38" s="204">
        <v>1.3</v>
      </c>
      <c r="AB38" s="204">
        <v>3.3</v>
      </c>
      <c r="AC38" s="204">
        <v>5.3</v>
      </c>
      <c r="AD38" s="204">
        <v>8</v>
      </c>
      <c r="AE38" s="204">
        <v>9</v>
      </c>
    </row>
    <row r="39" spans="1:34">
      <c r="A39" s="63">
        <v>113</v>
      </c>
      <c r="K39" s="165">
        <v>327</v>
      </c>
      <c r="L39" s="63">
        <v>691</v>
      </c>
      <c r="M39" s="20"/>
      <c r="N39" s="63">
        <v>130</v>
      </c>
      <c r="P39" s="20"/>
      <c r="Q39" s="20"/>
      <c r="R39" s="20"/>
      <c r="S39" s="20"/>
      <c r="T39" s="20"/>
      <c r="U39" s="20"/>
      <c r="V39" s="20"/>
      <c r="W39" s="20"/>
      <c r="X39" s="20"/>
    </row>
    <row r="40" spans="1:34">
      <c r="A40" s="63">
        <v>202</v>
      </c>
      <c r="K40" s="165">
        <v>340</v>
      </c>
      <c r="L40" s="63">
        <v>702</v>
      </c>
      <c r="M40" s="20"/>
      <c r="N40" s="63">
        <v>156</v>
      </c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34">
      <c r="A41" s="63">
        <v>210</v>
      </c>
      <c r="K41" s="165">
        <v>405</v>
      </c>
      <c r="L41" s="63">
        <v>706</v>
      </c>
      <c r="M41" s="20"/>
      <c r="N41" s="63">
        <v>158</v>
      </c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34" ht="18.899999999999999" thickBot="1">
      <c r="A42" s="63">
        <v>223</v>
      </c>
      <c r="K42" s="165">
        <v>552</v>
      </c>
      <c r="L42" s="63">
        <v>786</v>
      </c>
      <c r="M42" s="20"/>
      <c r="N42" s="163">
        <v>162</v>
      </c>
      <c r="O42" s="20"/>
      <c r="P42" s="168"/>
      <c r="Q42" s="169" t="s">
        <v>307</v>
      </c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1"/>
    </row>
    <row r="43" spans="1:34">
      <c r="A43" s="63">
        <v>230</v>
      </c>
      <c r="K43" s="165">
        <v>585</v>
      </c>
      <c r="L43" s="63">
        <v>788</v>
      </c>
      <c r="M43" s="20"/>
      <c r="O43" s="20"/>
      <c r="P43"/>
      <c r="Q43" s="198">
        <v>1</v>
      </c>
      <c r="R43" s="198">
        <v>2</v>
      </c>
      <c r="S43" s="198">
        <v>3</v>
      </c>
      <c r="T43" s="198">
        <v>4</v>
      </c>
      <c r="U43" s="198">
        <v>5</v>
      </c>
      <c r="V43" s="199">
        <v>6</v>
      </c>
      <c r="W43" s="199">
        <v>7</v>
      </c>
      <c r="X43" s="199">
        <v>8</v>
      </c>
      <c r="Y43" s="199">
        <v>9</v>
      </c>
      <c r="Z43" s="199">
        <v>10</v>
      </c>
      <c r="AA43" s="200">
        <v>11</v>
      </c>
      <c r="AB43" s="200">
        <v>12</v>
      </c>
      <c r="AC43" s="200">
        <v>13</v>
      </c>
      <c r="AD43" s="200">
        <v>14</v>
      </c>
      <c r="AE43" s="200">
        <v>15</v>
      </c>
      <c r="AF43" s="155"/>
    </row>
    <row r="44" spans="1:34">
      <c r="A44" s="63">
        <v>247</v>
      </c>
      <c r="K44" s="165">
        <v>605</v>
      </c>
      <c r="L44" s="63">
        <v>920</v>
      </c>
      <c r="M44" s="20"/>
      <c r="N44"/>
      <c r="O44" s="20"/>
      <c r="P44"/>
      <c r="Q44" s="155">
        <v>0</v>
      </c>
      <c r="R44" s="155">
        <v>285</v>
      </c>
      <c r="S44" s="155">
        <v>178</v>
      </c>
      <c r="T44" s="155">
        <v>250</v>
      </c>
      <c r="U44" s="155">
        <v>0</v>
      </c>
      <c r="V44" s="155">
        <v>0</v>
      </c>
      <c r="W44" s="155">
        <v>120</v>
      </c>
      <c r="X44" s="155">
        <v>232</v>
      </c>
      <c r="Y44" s="155">
        <v>143</v>
      </c>
      <c r="Z44" s="155">
        <v>251</v>
      </c>
      <c r="AA44" s="155">
        <v>0</v>
      </c>
      <c r="AB44" s="155">
        <v>201</v>
      </c>
      <c r="AC44" s="155">
        <v>92</v>
      </c>
      <c r="AD44" s="155">
        <v>70</v>
      </c>
      <c r="AE44" s="155">
        <v>0</v>
      </c>
      <c r="AF44" s="155"/>
    </row>
    <row r="45" spans="1:34">
      <c r="A45" s="63">
        <v>250</v>
      </c>
      <c r="K45" s="165">
        <v>650</v>
      </c>
      <c r="L45" s="63">
        <v>922</v>
      </c>
      <c r="M45" s="20"/>
      <c r="O45" s="20"/>
      <c r="P45"/>
      <c r="Q45" s="156"/>
      <c r="R45" s="156"/>
      <c r="S45" s="156"/>
      <c r="T45" s="156"/>
      <c r="U45" s="156"/>
      <c r="V45" s="156"/>
      <c r="W45" s="156">
        <v>125</v>
      </c>
      <c r="X45" s="156">
        <v>239</v>
      </c>
      <c r="Y45" s="155">
        <v>172</v>
      </c>
      <c r="Z45" s="155">
        <v>257</v>
      </c>
      <c r="AA45" s="155"/>
      <c r="AB45" s="155">
        <v>353</v>
      </c>
      <c r="AC45" s="155">
        <v>153</v>
      </c>
      <c r="AD45" s="155">
        <v>71</v>
      </c>
      <c r="AE45" s="155"/>
      <c r="AF45" s="155"/>
    </row>
    <row r="46" spans="1:34">
      <c r="A46" s="63">
        <v>290</v>
      </c>
      <c r="K46" s="165">
        <v>692</v>
      </c>
      <c r="L46" s="63">
        <v>934</v>
      </c>
      <c r="M46" s="20"/>
      <c r="O46" s="20"/>
      <c r="P46"/>
      <c r="Q46" s="156"/>
      <c r="R46" s="156"/>
      <c r="S46" s="156"/>
      <c r="T46" s="156"/>
      <c r="U46" s="156"/>
      <c r="V46" s="156"/>
      <c r="W46" s="156"/>
      <c r="X46" s="156"/>
      <c r="Y46" s="155"/>
      <c r="Z46" s="155"/>
      <c r="AA46" s="155"/>
      <c r="AB46" s="155">
        <v>922</v>
      </c>
      <c r="AC46" s="155"/>
      <c r="AD46" s="155">
        <v>72</v>
      </c>
      <c r="AE46" s="155"/>
      <c r="AF46" s="155"/>
    </row>
    <row r="47" spans="1:34">
      <c r="A47" s="63">
        <v>293</v>
      </c>
      <c r="K47" s="165">
        <v>710</v>
      </c>
      <c r="L47" s="63">
        <v>940</v>
      </c>
      <c r="M47" s="20"/>
      <c r="O47" s="20"/>
      <c r="P47"/>
      <c r="Q47" s="156"/>
      <c r="R47" s="156"/>
      <c r="S47" s="156"/>
      <c r="T47" s="156"/>
      <c r="U47" s="156"/>
      <c r="V47" s="156"/>
      <c r="W47" s="156"/>
      <c r="X47" s="156"/>
      <c r="Y47" s="155"/>
      <c r="Z47" s="155"/>
      <c r="AA47" s="155"/>
      <c r="AB47" s="155">
        <v>1010</v>
      </c>
      <c r="AC47" s="155"/>
      <c r="AD47" s="155">
        <v>85</v>
      </c>
      <c r="AE47" s="155"/>
      <c r="AF47" s="155"/>
    </row>
    <row r="48" spans="1:34">
      <c r="A48" s="63">
        <v>320</v>
      </c>
      <c r="K48" s="165">
        <v>725</v>
      </c>
      <c r="L48" s="63">
        <v>960</v>
      </c>
      <c r="M48" s="20"/>
      <c r="O48" s="20"/>
      <c r="P48"/>
      <c r="Q48" s="156"/>
      <c r="R48" s="156"/>
      <c r="S48" s="156"/>
      <c r="T48" s="156"/>
      <c r="U48" s="156"/>
      <c r="V48" s="156"/>
      <c r="W48" s="156"/>
      <c r="X48" s="156"/>
      <c r="Y48" s="155"/>
      <c r="Z48" s="155"/>
      <c r="AA48" s="155"/>
      <c r="AB48" s="155">
        <v>1058</v>
      </c>
      <c r="AC48" s="155"/>
      <c r="AD48" s="155">
        <v>118</v>
      </c>
      <c r="AE48" s="155"/>
      <c r="AF48" s="155"/>
    </row>
    <row r="49" spans="1:32" ht="18.899999999999999" thickBot="1">
      <c r="A49" s="163">
        <v>322</v>
      </c>
      <c r="K49" s="165">
        <v>901</v>
      </c>
      <c r="L49" s="63">
        <v>1010</v>
      </c>
      <c r="M49" s="20"/>
      <c r="O49" s="20"/>
      <c r="P49"/>
      <c r="Q49" s="156"/>
      <c r="R49" s="156"/>
      <c r="S49" s="156"/>
      <c r="T49" s="156"/>
      <c r="U49" s="156"/>
      <c r="V49" s="156"/>
      <c r="W49" s="156"/>
      <c r="X49" s="156"/>
      <c r="Y49" s="155"/>
      <c r="Z49" s="155"/>
      <c r="AA49" s="155"/>
      <c r="AB49" s="155"/>
      <c r="AC49" s="155"/>
      <c r="AD49" s="155">
        <v>130</v>
      </c>
      <c r="AE49" s="155"/>
      <c r="AF49" s="155"/>
    </row>
    <row r="50" spans="1:32" ht="18.899999999999999" thickBot="1">
      <c r="K50" s="166">
        <v>925</v>
      </c>
      <c r="L50" s="63">
        <v>1056</v>
      </c>
      <c r="M50" s="20"/>
      <c r="O50" s="20"/>
      <c r="P50"/>
      <c r="Q50" s="172"/>
      <c r="R50" s="172"/>
      <c r="S50" s="172"/>
      <c r="T50" s="172"/>
      <c r="U50" s="172"/>
      <c r="V50" s="172"/>
      <c r="W50" s="172"/>
      <c r="X50" s="172"/>
      <c r="Y50" s="173"/>
      <c r="Z50" s="173"/>
      <c r="AA50" s="173"/>
      <c r="AB50" s="173"/>
      <c r="AC50" s="173"/>
      <c r="AD50" s="173">
        <v>162</v>
      </c>
      <c r="AE50" s="173"/>
      <c r="AF50" s="155"/>
    </row>
    <row r="51" spans="1:32">
      <c r="K51" s="1"/>
      <c r="L51" s="63">
        <v>1058</v>
      </c>
      <c r="M51" s="20"/>
      <c r="O51" s="20"/>
      <c r="P51"/>
      <c r="Q51" s="174" t="s">
        <v>28</v>
      </c>
      <c r="R51" s="175"/>
      <c r="S51" s="175"/>
      <c r="T51" s="175"/>
      <c r="U51" s="175"/>
      <c r="V51" s="175"/>
      <c r="W51" s="175"/>
      <c r="X51" s="175"/>
      <c r="Y51" s="170"/>
      <c r="Z51" s="170"/>
      <c r="AA51" s="170"/>
      <c r="AB51" s="170"/>
      <c r="AC51" s="170"/>
      <c r="AD51" s="170"/>
      <c r="AE51" s="171"/>
    </row>
    <row r="52" spans="1:32">
      <c r="K52" s="1"/>
      <c r="L52" s="63">
        <v>1064</v>
      </c>
      <c r="M52" s="20"/>
      <c r="O52" s="20"/>
      <c r="P52"/>
      <c r="Q52" s="198">
        <v>1</v>
      </c>
      <c r="R52" s="198">
        <v>2</v>
      </c>
      <c r="S52" s="198">
        <v>3</v>
      </c>
      <c r="T52" s="198">
        <v>4</v>
      </c>
      <c r="U52" s="198">
        <v>5</v>
      </c>
      <c r="V52" s="199">
        <v>6</v>
      </c>
      <c r="W52" s="199">
        <v>7</v>
      </c>
      <c r="X52" s="199">
        <v>8</v>
      </c>
      <c r="Y52" s="199">
        <v>9</v>
      </c>
      <c r="Z52" s="199">
        <v>10</v>
      </c>
      <c r="AA52" s="200">
        <v>11</v>
      </c>
      <c r="AB52" s="200">
        <v>12</v>
      </c>
      <c r="AC52" s="200">
        <v>13</v>
      </c>
      <c r="AD52" s="200">
        <v>14</v>
      </c>
      <c r="AE52" s="200">
        <v>15</v>
      </c>
      <c r="AF52" s="220">
        <v>16</v>
      </c>
    </row>
    <row r="53" spans="1:32" ht="18.899999999999999" thickBot="1">
      <c r="K53" s="1"/>
      <c r="L53" s="163">
        <v>1060</v>
      </c>
      <c r="M53" s="20"/>
      <c r="O53" s="20"/>
      <c r="P53" s="20"/>
      <c r="Q53" s="156">
        <v>94</v>
      </c>
      <c r="R53" s="156">
        <v>82</v>
      </c>
      <c r="S53" s="156">
        <v>75</v>
      </c>
      <c r="T53" s="156">
        <v>130</v>
      </c>
      <c r="U53" s="156">
        <v>110</v>
      </c>
      <c r="V53" s="156">
        <v>94</v>
      </c>
      <c r="W53" s="156">
        <v>29</v>
      </c>
      <c r="X53" s="156">
        <v>85</v>
      </c>
      <c r="Y53" s="155">
        <v>59</v>
      </c>
      <c r="Z53" s="155">
        <v>15</v>
      </c>
      <c r="AA53" s="155">
        <v>235</v>
      </c>
      <c r="AB53" s="155">
        <v>201</v>
      </c>
      <c r="AC53" s="155">
        <v>46</v>
      </c>
      <c r="AD53" s="155">
        <v>54</v>
      </c>
      <c r="AE53" s="155">
        <v>82</v>
      </c>
      <c r="AF53" s="155">
        <v>113</v>
      </c>
    </row>
    <row r="54" spans="1:32">
      <c r="M54" s="20"/>
      <c r="O54" s="20"/>
      <c r="P54" s="20"/>
      <c r="Q54" s="156">
        <f>D6-Q53</f>
        <v>1589.7392</v>
      </c>
      <c r="R54" s="156">
        <f>D7-R53</f>
        <v>1568.3168000000001</v>
      </c>
      <c r="S54" s="156">
        <f>D8-S53</f>
        <v>1373.2511999999999</v>
      </c>
      <c r="T54" s="156">
        <f>D9-T53</f>
        <v>1217.2447999999999</v>
      </c>
      <c r="U54" s="156">
        <f>D10-U53</f>
        <v>1026.0976000000001</v>
      </c>
      <c r="V54" s="156">
        <f>D11-V53</f>
        <v>1589.7392</v>
      </c>
      <c r="W54" s="156">
        <f>D12-W53</f>
        <v>1562.0752</v>
      </c>
      <c r="X54" s="156">
        <f>D13-X53</f>
        <v>1223.7008000000001</v>
      </c>
      <c r="Y54" s="155">
        <f>D14-Y53</f>
        <v>1125.04</v>
      </c>
      <c r="Z54" s="155">
        <f>D15-Z53</f>
        <v>1044.7488000000001</v>
      </c>
      <c r="AA54" s="155">
        <f>D16-AA53</f>
        <v>1455.3920000000001</v>
      </c>
      <c r="AB54" s="155">
        <f>D17-AB53</f>
        <v>1339.9151999999999</v>
      </c>
      <c r="AC54" s="155">
        <f>D18-AC53</f>
        <v>1346.5472</v>
      </c>
      <c r="AD54" s="155">
        <f>D19-AD53</f>
        <v>1203.4848</v>
      </c>
      <c r="AE54" s="155">
        <f>D20-AE53</f>
        <v>1210.4911999999999</v>
      </c>
      <c r="AF54" s="155">
        <f>D21-A39</f>
        <v>1122.2032000000002</v>
      </c>
    </row>
    <row r="55" spans="1:32"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</row>
    <row r="56" spans="1:32" ht="18.899999999999999" thickBot="1">
      <c r="A56"/>
      <c r="B56"/>
      <c r="C56"/>
      <c r="D56"/>
      <c r="E56"/>
      <c r="F56"/>
      <c r="G56"/>
      <c r="H56"/>
      <c r="I56"/>
      <c r="J56"/>
      <c r="K56"/>
      <c r="L56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</row>
    <row r="57" spans="1:32" ht="18.899999999999999" thickBot="1">
      <c r="A57" s="32" t="s">
        <v>87</v>
      </c>
      <c r="B57" s="33" t="s">
        <v>88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8"/>
    </row>
    <row r="58" spans="1:32" ht="18.899999999999999" thickBot="1">
      <c r="A58" s="207" t="s">
        <v>44</v>
      </c>
      <c r="B58" s="208" t="s">
        <v>168</v>
      </c>
      <c r="C58" s="207" t="s">
        <v>33</v>
      </c>
      <c r="D58" s="209" t="s">
        <v>169</v>
      </c>
      <c r="E58" s="207" t="s">
        <v>34</v>
      </c>
      <c r="F58" s="209" t="s">
        <v>265</v>
      </c>
      <c r="G58" s="207" t="s">
        <v>45</v>
      </c>
      <c r="H58" s="209" t="s">
        <v>171</v>
      </c>
      <c r="I58" s="207" t="s">
        <v>46</v>
      </c>
      <c r="J58" s="208" t="s">
        <v>170</v>
      </c>
      <c r="K58" s="210" t="s">
        <v>36</v>
      </c>
      <c r="L58" s="211" t="s">
        <v>168</v>
      </c>
      <c r="M58" s="210" t="s">
        <v>47</v>
      </c>
      <c r="N58" s="211" t="s">
        <v>173</v>
      </c>
      <c r="O58" s="212" t="s">
        <v>50</v>
      </c>
      <c r="P58" s="211" t="s">
        <v>267</v>
      </c>
      <c r="Q58" s="210" t="s">
        <v>51</v>
      </c>
      <c r="R58" s="211" t="s">
        <v>268</v>
      </c>
      <c r="S58" s="212" t="s">
        <v>40</v>
      </c>
      <c r="T58" s="210" t="s">
        <v>174</v>
      </c>
      <c r="U58" s="213" t="s">
        <v>53</v>
      </c>
      <c r="V58" s="214">
        <v>124663</v>
      </c>
      <c r="W58" s="215" t="s">
        <v>42</v>
      </c>
      <c r="X58" s="216">
        <v>292470</v>
      </c>
      <c r="Y58" s="215" t="s">
        <v>261</v>
      </c>
      <c r="Z58" s="216" t="s">
        <v>83</v>
      </c>
      <c r="AA58" s="215" t="s">
        <v>270</v>
      </c>
      <c r="AB58" s="216" t="s">
        <v>260</v>
      </c>
      <c r="AC58" s="215" t="s">
        <v>331</v>
      </c>
      <c r="AD58" s="217">
        <v>126529</v>
      </c>
      <c r="AE58" s="221" t="s">
        <v>356</v>
      </c>
      <c r="AF58" s="222" t="s">
        <v>355</v>
      </c>
    </row>
    <row r="59" spans="1:32">
      <c r="A59" s="27" t="s">
        <v>49</v>
      </c>
      <c r="B59" s="28" t="s">
        <v>43</v>
      </c>
      <c r="C59" s="27" t="s">
        <v>49</v>
      </c>
      <c r="D59" s="31" t="s">
        <v>43</v>
      </c>
      <c r="E59" s="27" t="s">
        <v>49</v>
      </c>
      <c r="F59" s="28" t="s">
        <v>43</v>
      </c>
      <c r="G59" s="184" t="s">
        <v>49</v>
      </c>
      <c r="H59" s="183" t="s">
        <v>43</v>
      </c>
      <c r="I59" s="27" t="s">
        <v>49</v>
      </c>
      <c r="J59" s="28" t="s">
        <v>48</v>
      </c>
      <c r="K59" s="52" t="s">
        <v>49</v>
      </c>
      <c r="L59" s="51" t="s">
        <v>43</v>
      </c>
      <c r="M59" s="89" t="s">
        <v>49</v>
      </c>
      <c r="N59" s="90" t="s">
        <v>48</v>
      </c>
      <c r="O59" s="89" t="s">
        <v>49</v>
      </c>
      <c r="P59" s="90" t="s">
        <v>48</v>
      </c>
      <c r="Q59" s="185" t="s">
        <v>52</v>
      </c>
      <c r="R59" s="90" t="s">
        <v>48</v>
      </c>
      <c r="S59" s="89" t="s">
        <v>49</v>
      </c>
      <c r="T59" s="185" t="s">
        <v>43</v>
      </c>
      <c r="U59" s="29" t="s">
        <v>49</v>
      </c>
      <c r="V59" s="49" t="s">
        <v>48</v>
      </c>
      <c r="W59" s="30" t="s">
        <v>49</v>
      </c>
      <c r="X59" s="49" t="s">
        <v>48</v>
      </c>
      <c r="Y59" s="30" t="s">
        <v>49</v>
      </c>
      <c r="Z59" s="49" t="s">
        <v>48</v>
      </c>
      <c r="AA59" s="30" t="s">
        <v>49</v>
      </c>
      <c r="AB59" s="49" t="s">
        <v>48</v>
      </c>
      <c r="AC59" s="30" t="s">
        <v>49</v>
      </c>
      <c r="AD59" s="49" t="s">
        <v>48</v>
      </c>
      <c r="AE59" s="30" t="s">
        <v>49</v>
      </c>
      <c r="AF59" s="49" t="s">
        <v>48</v>
      </c>
    </row>
    <row r="60" spans="1:32">
      <c r="A60" s="155">
        <v>0.2</v>
      </c>
      <c r="B60" s="155">
        <v>1683.7392</v>
      </c>
      <c r="C60" s="155">
        <v>1.1000000000000001</v>
      </c>
      <c r="D60" s="196">
        <v>1650.3168000000001</v>
      </c>
      <c r="E60" s="155">
        <v>3.7</v>
      </c>
      <c r="F60" s="155">
        <v>1448.2511999999999</v>
      </c>
      <c r="G60" s="155">
        <v>5.3</v>
      </c>
      <c r="H60" s="155">
        <v>1347.2447999999999</v>
      </c>
      <c r="I60" s="155">
        <v>9.1</v>
      </c>
      <c r="J60" s="196">
        <v>1136.0976000000001</v>
      </c>
      <c r="K60" s="155">
        <v>0.2</v>
      </c>
      <c r="L60" s="155">
        <v>1683.7392</v>
      </c>
      <c r="M60" s="155">
        <v>1.5</v>
      </c>
      <c r="N60" s="196">
        <v>1591.0752</v>
      </c>
      <c r="O60" s="155">
        <v>5.8</v>
      </c>
      <c r="P60" s="155">
        <v>1308.7008000000001</v>
      </c>
      <c r="Q60" s="155">
        <v>8.1</v>
      </c>
      <c r="R60" s="155">
        <v>1184.04</v>
      </c>
      <c r="S60" s="155">
        <v>10.7</v>
      </c>
      <c r="T60" s="196">
        <v>1059.7488000000001</v>
      </c>
      <c r="U60" s="155">
        <v>1.3</v>
      </c>
      <c r="V60" s="197">
        <v>1690.3920000000001</v>
      </c>
      <c r="W60" s="155">
        <v>3.3</v>
      </c>
      <c r="X60" s="155">
        <v>1540.9151999999999</v>
      </c>
      <c r="Y60" s="155">
        <v>5.3</v>
      </c>
      <c r="Z60" s="196">
        <v>1392.5472</v>
      </c>
      <c r="AA60" s="155">
        <v>8</v>
      </c>
      <c r="AB60" s="155">
        <v>1257.4848</v>
      </c>
      <c r="AC60" s="155">
        <v>9</v>
      </c>
      <c r="AD60" s="155">
        <v>1292.4911999999999</v>
      </c>
      <c r="AE60" s="155">
        <v>8.5</v>
      </c>
      <c r="AF60" s="155">
        <v>1235.2032000000002</v>
      </c>
    </row>
    <row r="61" spans="1:32">
      <c r="A61" s="155">
        <v>0.2</v>
      </c>
      <c r="B61" s="155">
        <f>$D$6-A26</f>
        <v>1679.7392</v>
      </c>
      <c r="C61" s="155">
        <v>1.1000000000000001</v>
      </c>
      <c r="D61" s="196">
        <f>$D$7-B26</f>
        <v>1646.3168000000001</v>
      </c>
      <c r="E61" s="155">
        <v>3.7</v>
      </c>
      <c r="F61" s="155">
        <f>$D$8-C26</f>
        <v>1442.2511999999999</v>
      </c>
      <c r="G61" s="155">
        <v>5.3</v>
      </c>
      <c r="H61" s="155">
        <f>$D$9-D26</f>
        <v>1345.2447999999999</v>
      </c>
      <c r="I61" s="155">
        <v>9.1</v>
      </c>
      <c r="J61" s="196">
        <f>$D$10-E26</f>
        <v>1130.0976000000001</v>
      </c>
      <c r="K61" s="155">
        <v>0.2</v>
      </c>
      <c r="L61" s="155">
        <f>$D$11-F26</f>
        <v>1679.7392</v>
      </c>
      <c r="M61" s="155">
        <v>1.5</v>
      </c>
      <c r="N61" s="196">
        <f>$D$12-G26</f>
        <v>1586.0752</v>
      </c>
      <c r="O61" s="155">
        <v>5.8</v>
      </c>
      <c r="P61" s="155">
        <f>$D$13-H26</f>
        <v>1301.7008000000001</v>
      </c>
      <c r="Q61" s="155">
        <v>8.1</v>
      </c>
      <c r="R61" s="155">
        <f>$D$14-I26</f>
        <v>1180.04</v>
      </c>
      <c r="S61" s="155">
        <v>10.7</v>
      </c>
      <c r="T61" s="196">
        <f>$D$15-J26</f>
        <v>1055.7488000000001</v>
      </c>
      <c r="U61" s="155">
        <v>1.3</v>
      </c>
      <c r="V61" s="196">
        <f>$D$16-K26</f>
        <v>1684.3920000000001</v>
      </c>
      <c r="W61" s="155">
        <v>3.3</v>
      </c>
      <c r="X61" s="155">
        <f>$D$17-L26</f>
        <v>1535.9151999999999</v>
      </c>
      <c r="Y61" s="155">
        <v>5.3</v>
      </c>
      <c r="Z61" s="196">
        <f>$D$18-M26</f>
        <v>1389.5472</v>
      </c>
      <c r="AA61" s="155">
        <v>8</v>
      </c>
      <c r="AB61" s="155">
        <f>$D$19-N26</f>
        <v>1252.4848</v>
      </c>
      <c r="AC61" s="155">
        <v>9</v>
      </c>
      <c r="AD61" s="155">
        <f>$D$20-O26</f>
        <v>1285.4911999999999</v>
      </c>
      <c r="AE61" s="155">
        <v>8.5</v>
      </c>
      <c r="AF61" s="155">
        <f>D21-A38</f>
        <v>1230.2032000000002</v>
      </c>
    </row>
    <row r="62" spans="1:32">
      <c r="A62" s="155">
        <v>0.2</v>
      </c>
      <c r="B62" s="155">
        <f>$D$6-A27</f>
        <v>1658.7392</v>
      </c>
      <c r="C62" s="155">
        <v>1.1000000000000001</v>
      </c>
      <c r="D62" s="196">
        <f>$D$7-B27</f>
        <v>1612.3168000000001</v>
      </c>
      <c r="E62" s="155">
        <v>3.7</v>
      </c>
      <c r="F62" s="155">
        <f t="shared" ref="F62:F68" si="0">$D$8-C27</f>
        <v>1436.2511999999999</v>
      </c>
      <c r="G62" s="155">
        <v>5.3</v>
      </c>
      <c r="H62" s="155">
        <f t="shared" ref="H62:H67" si="1">$D$9-D27</f>
        <v>1327.2447999999999</v>
      </c>
      <c r="I62" s="155">
        <v>9.1</v>
      </c>
      <c r="J62" s="196">
        <f t="shared" ref="J62:J64" si="2">$D$10-E27</f>
        <v>1114.0976000000001</v>
      </c>
      <c r="K62" s="155">
        <v>0.2</v>
      </c>
      <c r="L62" s="155">
        <f t="shared" ref="L62:L68" si="3">$D$11-F27</f>
        <v>1658.7392</v>
      </c>
      <c r="M62" s="155">
        <v>1.5</v>
      </c>
      <c r="N62" s="196">
        <f t="shared" ref="N62:N64" si="4">$D$12-G27</f>
        <v>1561.0752</v>
      </c>
      <c r="O62" s="155">
        <v>5.8</v>
      </c>
      <c r="P62" s="155">
        <f t="shared" ref="P62:P67" si="5">$D$13-H27</f>
        <v>1246.7008000000001</v>
      </c>
      <c r="Q62" s="155">
        <v>8.1</v>
      </c>
      <c r="R62" s="155">
        <f t="shared" ref="R62:R67" si="6">$D$14-I27</f>
        <v>1142.04</v>
      </c>
      <c r="S62" s="155">
        <v>10.7</v>
      </c>
      <c r="T62" s="196">
        <f>$D$15-J27</f>
        <v>1037.7488000000001</v>
      </c>
      <c r="U62" s="155">
        <v>1.3</v>
      </c>
      <c r="V62" s="196">
        <f t="shared" ref="V62:V79" si="7">$D$16-K27</f>
        <v>1677.3920000000001</v>
      </c>
      <c r="W62" s="155">
        <v>3.3</v>
      </c>
      <c r="X62" s="155">
        <f t="shared" ref="X62:X87" si="8">$D$17-L27</f>
        <v>1520.9151999999999</v>
      </c>
      <c r="Y62" s="155">
        <v>5.3</v>
      </c>
      <c r="Z62" s="196">
        <f>$D$18-M27</f>
        <v>1374.5472</v>
      </c>
      <c r="AA62" s="155">
        <v>8</v>
      </c>
      <c r="AB62" s="155">
        <f t="shared" ref="AB62:AB71" si="9">$D$19-N27</f>
        <v>1232.4848</v>
      </c>
      <c r="AC62" s="155">
        <v>9</v>
      </c>
      <c r="AD62" s="155">
        <f t="shared" ref="AD62:AD70" si="10">$D$20-O27</f>
        <v>1259.4911999999999</v>
      </c>
      <c r="AE62" s="155">
        <v>8.5</v>
      </c>
      <c r="AF62" s="155">
        <f>D21-A40</f>
        <v>1033.2032000000002</v>
      </c>
    </row>
    <row r="63" spans="1:32">
      <c r="A63" s="155">
        <v>0.2</v>
      </c>
      <c r="B63" s="155">
        <f t="shared" ref="B63:B68" si="11">$D$6-A28</f>
        <v>1622.7392</v>
      </c>
      <c r="C63" s="155">
        <v>1.1000000000000001</v>
      </c>
      <c r="D63" s="196">
        <f t="shared" ref="D63" si="12">$D$7-B28</f>
        <v>1607.3168000000001</v>
      </c>
      <c r="E63" s="155">
        <v>3.7</v>
      </c>
      <c r="F63" s="155">
        <f t="shared" si="0"/>
        <v>1392.2511999999999</v>
      </c>
      <c r="G63" s="155">
        <v>5.3</v>
      </c>
      <c r="H63" s="155">
        <f t="shared" si="1"/>
        <v>1316.2447999999999</v>
      </c>
      <c r="I63" s="155">
        <v>9.1</v>
      </c>
      <c r="J63" s="196">
        <f t="shared" si="2"/>
        <v>1108.0976000000001</v>
      </c>
      <c r="K63" s="155">
        <v>0.2</v>
      </c>
      <c r="L63" s="155">
        <f t="shared" si="3"/>
        <v>1622.7392</v>
      </c>
      <c r="M63" s="155">
        <v>1.5</v>
      </c>
      <c r="N63" s="196">
        <f t="shared" si="4"/>
        <v>1501.0752</v>
      </c>
      <c r="O63" s="155">
        <v>5.8</v>
      </c>
      <c r="P63" s="155">
        <f t="shared" si="5"/>
        <v>1238.7008000000001</v>
      </c>
      <c r="Q63" s="155">
        <v>8.1</v>
      </c>
      <c r="R63" s="155">
        <f t="shared" si="6"/>
        <v>1137.04</v>
      </c>
      <c r="S63" s="155">
        <v>10.7</v>
      </c>
      <c r="T63" s="196">
        <f>$D$15-J28</f>
        <v>808.74880000000007</v>
      </c>
      <c r="U63" s="155">
        <v>1.3</v>
      </c>
      <c r="V63" s="196">
        <f t="shared" si="7"/>
        <v>1672.3920000000001</v>
      </c>
      <c r="W63" s="155">
        <v>3.3</v>
      </c>
      <c r="X63" s="155">
        <f t="shared" si="8"/>
        <v>1447.9151999999999</v>
      </c>
      <c r="Y63" s="155">
        <v>5.3</v>
      </c>
      <c r="Z63" s="196">
        <f t="shared" ref="Z63:Z68" si="13">$D$18-M28</f>
        <v>1367.5472</v>
      </c>
      <c r="AA63" s="155">
        <v>8</v>
      </c>
      <c r="AB63" s="155">
        <f t="shared" si="9"/>
        <v>1212.4848</v>
      </c>
      <c r="AC63" s="155">
        <v>9</v>
      </c>
      <c r="AD63" s="155">
        <f t="shared" si="10"/>
        <v>1256.4911999999999</v>
      </c>
      <c r="AE63" s="155">
        <v>8.5</v>
      </c>
      <c r="AF63" s="155">
        <f>D21-A41</f>
        <v>1025.2032000000002</v>
      </c>
    </row>
    <row r="64" spans="1:32">
      <c r="A64" s="155">
        <v>0.2</v>
      </c>
      <c r="B64" s="155">
        <f t="shared" si="11"/>
        <v>1565.7392</v>
      </c>
      <c r="C64" s="155">
        <v>1.1000000000000001</v>
      </c>
      <c r="D64" s="196">
        <f>$D$7-B29</f>
        <v>1375.3168000000001</v>
      </c>
      <c r="E64" s="155">
        <v>3.7</v>
      </c>
      <c r="F64" s="155">
        <f t="shared" si="0"/>
        <v>1376.2511999999999</v>
      </c>
      <c r="G64" s="155">
        <v>5.3</v>
      </c>
      <c r="H64" s="155">
        <f t="shared" si="1"/>
        <v>1248.2447999999999</v>
      </c>
      <c r="I64" s="155">
        <v>9.1</v>
      </c>
      <c r="J64" s="196">
        <f t="shared" si="2"/>
        <v>1066.0976000000001</v>
      </c>
      <c r="K64" s="155">
        <v>0.2</v>
      </c>
      <c r="L64" s="155">
        <f t="shared" si="3"/>
        <v>1565.7392</v>
      </c>
      <c r="M64" s="155">
        <v>1.5</v>
      </c>
      <c r="N64" s="196">
        <f t="shared" si="4"/>
        <v>1471.0752</v>
      </c>
      <c r="O64" s="155">
        <v>5.8</v>
      </c>
      <c r="P64" s="155">
        <f t="shared" si="5"/>
        <v>1207.7008000000001</v>
      </c>
      <c r="Q64" s="155">
        <v>8.1</v>
      </c>
      <c r="R64" s="155">
        <f t="shared" si="6"/>
        <v>1091.04</v>
      </c>
      <c r="S64" s="155">
        <v>10.7</v>
      </c>
      <c r="T64" s="196">
        <f>$D$15-J29</f>
        <v>802.74880000000007</v>
      </c>
      <c r="U64" s="155">
        <v>1.3</v>
      </c>
      <c r="V64" s="196">
        <f t="shared" si="7"/>
        <v>1637.3920000000001</v>
      </c>
      <c r="W64" s="155">
        <v>3.3</v>
      </c>
      <c r="X64" s="155">
        <f t="shared" si="8"/>
        <v>1435.9151999999999</v>
      </c>
      <c r="Y64" s="155">
        <v>5.3</v>
      </c>
      <c r="Z64" s="196">
        <f t="shared" si="13"/>
        <v>1300.5472</v>
      </c>
      <c r="AA64" s="155">
        <v>8</v>
      </c>
      <c r="AB64" s="155">
        <f t="shared" si="9"/>
        <v>1200.4848</v>
      </c>
      <c r="AC64" s="155">
        <v>9</v>
      </c>
      <c r="AD64" s="155">
        <f t="shared" si="10"/>
        <v>1236.4911999999999</v>
      </c>
      <c r="AE64" s="155">
        <v>8.5</v>
      </c>
      <c r="AF64" s="155">
        <f>D21-A42</f>
        <v>1012.2032000000002</v>
      </c>
    </row>
    <row r="65" spans="1:32">
      <c r="A65" s="155">
        <v>0.2</v>
      </c>
      <c r="B65" s="155">
        <f t="shared" si="11"/>
        <v>1550.7392</v>
      </c>
      <c r="C65" s="155">
        <v>1.1000000000000001</v>
      </c>
      <c r="D65" s="196">
        <f>$D$7-B30</f>
        <v>1365.3168000000001</v>
      </c>
      <c r="E65" s="155">
        <v>3.7</v>
      </c>
      <c r="F65" s="155">
        <f t="shared" si="0"/>
        <v>1365.2511999999999</v>
      </c>
      <c r="G65" s="155">
        <v>5.3</v>
      </c>
      <c r="H65" s="155">
        <f t="shared" si="1"/>
        <v>1224.2447999999999</v>
      </c>
      <c r="I65" s="155">
        <v>9.1</v>
      </c>
      <c r="J65" s="196">
        <f>$D$10-E30</f>
        <v>1056.0976000000001</v>
      </c>
      <c r="K65" s="155">
        <v>0.2</v>
      </c>
      <c r="L65" s="155">
        <f t="shared" si="3"/>
        <v>1550.7392</v>
      </c>
      <c r="M65" s="155">
        <v>1.5</v>
      </c>
      <c r="N65" s="196">
        <f>$D$12-G30</f>
        <v>1466.0752</v>
      </c>
      <c r="O65" s="155">
        <v>5.8</v>
      </c>
      <c r="P65" s="155">
        <f>$D$13-H30</f>
        <v>1183.7008000000001</v>
      </c>
      <c r="Q65" s="155">
        <v>8.1</v>
      </c>
      <c r="R65" s="155">
        <f t="shared" si="6"/>
        <v>1082.04</v>
      </c>
      <c r="U65" s="155">
        <v>1.3</v>
      </c>
      <c r="V65" s="196">
        <f t="shared" si="7"/>
        <v>1608.3920000000001</v>
      </c>
      <c r="W65" s="155">
        <v>3.3</v>
      </c>
      <c r="X65" s="155">
        <f t="shared" si="8"/>
        <v>1428.9151999999999</v>
      </c>
      <c r="Y65" s="155">
        <v>5.3</v>
      </c>
      <c r="Z65" s="196">
        <f t="shared" si="13"/>
        <v>1290.5472</v>
      </c>
      <c r="AA65" s="155">
        <v>8</v>
      </c>
      <c r="AB65" s="155">
        <f t="shared" si="9"/>
        <v>1187.4848</v>
      </c>
      <c r="AC65" s="155">
        <v>9</v>
      </c>
      <c r="AD65" s="155">
        <f t="shared" si="10"/>
        <v>1222.4911999999999</v>
      </c>
      <c r="AE65" s="155">
        <v>8.5</v>
      </c>
      <c r="AF65" s="155">
        <f>D21-A43</f>
        <v>1005.2032000000002</v>
      </c>
    </row>
    <row r="66" spans="1:32">
      <c r="A66" s="155">
        <v>0.2</v>
      </c>
      <c r="B66" s="155">
        <f t="shared" si="11"/>
        <v>1541.7392</v>
      </c>
      <c r="E66" s="155">
        <v>3.7</v>
      </c>
      <c r="F66" s="155">
        <f t="shared" si="0"/>
        <v>1350.2511999999999</v>
      </c>
      <c r="G66" s="155">
        <v>5.3</v>
      </c>
      <c r="H66" s="155">
        <f t="shared" si="1"/>
        <v>1147.2447999999999</v>
      </c>
      <c r="I66" s="155">
        <v>9.1</v>
      </c>
      <c r="J66" s="196">
        <f>$D$10-E31</f>
        <v>972.09760000000006</v>
      </c>
      <c r="K66" s="155">
        <v>0.2</v>
      </c>
      <c r="L66" s="155">
        <f t="shared" si="3"/>
        <v>1541.7392</v>
      </c>
      <c r="O66" s="155">
        <v>5.8</v>
      </c>
      <c r="P66" s="155">
        <f t="shared" si="5"/>
        <v>1155.7008000000001</v>
      </c>
      <c r="Q66" s="155">
        <v>8.1</v>
      </c>
      <c r="R66" s="155">
        <f t="shared" si="6"/>
        <v>1047.04</v>
      </c>
      <c r="U66" s="155">
        <v>1.3</v>
      </c>
      <c r="V66" s="196">
        <f t="shared" si="7"/>
        <v>1600.3920000000001</v>
      </c>
      <c r="W66" s="155">
        <v>3.3</v>
      </c>
      <c r="X66" s="155">
        <f t="shared" si="8"/>
        <v>1407.9151999999999</v>
      </c>
      <c r="Y66" s="155">
        <v>5.3</v>
      </c>
      <c r="Z66" s="196">
        <f t="shared" si="13"/>
        <v>1280.5472</v>
      </c>
      <c r="AA66" s="155">
        <v>8</v>
      </c>
      <c r="AB66" s="155">
        <f t="shared" si="9"/>
        <v>1186.4848</v>
      </c>
      <c r="AC66" s="155">
        <v>9</v>
      </c>
      <c r="AD66" s="155">
        <f t="shared" si="10"/>
        <v>1216.4911999999999</v>
      </c>
      <c r="AE66" s="155">
        <v>8.5</v>
      </c>
      <c r="AF66" s="155">
        <f>D21-A44</f>
        <v>988.20320000000015</v>
      </c>
    </row>
    <row r="67" spans="1:32">
      <c r="A67" s="155">
        <v>0.2</v>
      </c>
      <c r="B67" s="155">
        <f t="shared" si="11"/>
        <v>1536.7392</v>
      </c>
      <c r="E67" s="155">
        <v>3.7</v>
      </c>
      <c r="F67" s="155">
        <f t="shared" si="0"/>
        <v>1316.2511999999999</v>
      </c>
      <c r="G67" s="155">
        <v>5.3</v>
      </c>
      <c r="H67" s="155">
        <f t="shared" si="1"/>
        <v>1102.2447999999999</v>
      </c>
      <c r="K67" s="155">
        <v>0.2</v>
      </c>
      <c r="L67" s="155">
        <f>$D$11-F32</f>
        <v>1536.7392</v>
      </c>
      <c r="O67" s="155">
        <v>5.8</v>
      </c>
      <c r="P67" s="155">
        <f t="shared" si="5"/>
        <v>1151.7008000000001</v>
      </c>
      <c r="Q67" s="155">
        <v>8.1</v>
      </c>
      <c r="R67" s="155">
        <f t="shared" si="6"/>
        <v>1041.04</v>
      </c>
      <c r="U67" s="155">
        <v>1.3</v>
      </c>
      <c r="V67" s="196">
        <f t="shared" si="7"/>
        <v>1585.3920000000001</v>
      </c>
      <c r="W67" s="155">
        <v>3.3</v>
      </c>
      <c r="X67" s="155">
        <f t="shared" si="8"/>
        <v>1403.9151999999999</v>
      </c>
      <c r="Y67" s="155">
        <v>5.3</v>
      </c>
      <c r="Z67" s="196">
        <f t="shared" si="13"/>
        <v>1272.5472</v>
      </c>
      <c r="AA67" s="155">
        <v>8</v>
      </c>
      <c r="AB67" s="155">
        <f t="shared" si="9"/>
        <v>1185.4848</v>
      </c>
      <c r="AC67" s="155">
        <v>9</v>
      </c>
      <c r="AD67" s="155">
        <f t="shared" si="10"/>
        <v>1214.4911999999999</v>
      </c>
      <c r="AE67" s="155">
        <v>8.5</v>
      </c>
      <c r="AF67" s="155">
        <f>D21-A45</f>
        <v>985.20320000000015</v>
      </c>
    </row>
    <row r="68" spans="1:32">
      <c r="A68" s="155">
        <v>0.2</v>
      </c>
      <c r="B68" s="155">
        <f t="shared" si="11"/>
        <v>1525.7392</v>
      </c>
      <c r="E68" s="155">
        <v>3.7</v>
      </c>
      <c r="F68" s="155">
        <f t="shared" si="0"/>
        <v>1307.2511999999999</v>
      </c>
      <c r="G68" s="155">
        <v>5.3</v>
      </c>
      <c r="H68" s="155">
        <f>$D$9-D33</f>
        <v>1097.2447999999999</v>
      </c>
      <c r="K68" s="155">
        <v>0.2</v>
      </c>
      <c r="L68" s="155">
        <f t="shared" si="3"/>
        <v>1525.7392</v>
      </c>
      <c r="O68" s="155">
        <v>5.8</v>
      </c>
      <c r="P68" s="155">
        <f>$D$13-H33</f>
        <v>1091.7008000000001</v>
      </c>
      <c r="Q68" s="155">
        <v>8.1</v>
      </c>
      <c r="R68" s="155">
        <f>$D$14-I33</f>
        <v>1035.04</v>
      </c>
      <c r="U68" s="155">
        <v>1.3</v>
      </c>
      <c r="V68" s="196">
        <f t="shared" si="7"/>
        <v>1577.3920000000001</v>
      </c>
      <c r="W68" s="155">
        <v>3.3</v>
      </c>
      <c r="X68" s="155">
        <f t="shared" si="8"/>
        <v>1339.9151999999999</v>
      </c>
      <c r="Y68" s="155">
        <v>5.3</v>
      </c>
      <c r="Z68" s="196">
        <f t="shared" si="13"/>
        <v>1254.5472</v>
      </c>
      <c r="AA68" s="155">
        <v>8</v>
      </c>
      <c r="AB68" s="155">
        <f t="shared" si="9"/>
        <v>1175.4848</v>
      </c>
      <c r="AC68" s="155">
        <v>9</v>
      </c>
      <c r="AD68" s="155">
        <f t="shared" si="10"/>
        <v>1192.4911999999999</v>
      </c>
      <c r="AE68" s="155">
        <v>8.5</v>
      </c>
      <c r="AF68" s="155">
        <f>D21-A46</f>
        <v>945.20320000000015</v>
      </c>
    </row>
    <row r="69" spans="1:32">
      <c r="A69" s="155">
        <v>0.2</v>
      </c>
      <c r="B69" s="155">
        <f>$D$6-A34</f>
        <v>1523.7392</v>
      </c>
      <c r="E69" s="155">
        <v>3.7</v>
      </c>
      <c r="F69" s="155">
        <f>$D$8-C34</f>
        <v>1270.2511999999999</v>
      </c>
      <c r="K69" s="155">
        <v>0.2</v>
      </c>
      <c r="L69" s="155">
        <f>$D$11-F34</f>
        <v>1523.7392</v>
      </c>
      <c r="O69" s="155">
        <v>5.8</v>
      </c>
      <c r="P69" s="155">
        <f t="shared" ref="P69:P71" si="14">$D$13-H34</f>
        <v>1083.7008000000001</v>
      </c>
      <c r="Q69" s="155">
        <v>8.1</v>
      </c>
      <c r="R69" s="155">
        <f>$D$14-I34</f>
        <v>1012.04</v>
      </c>
      <c r="U69" s="155">
        <v>1.3</v>
      </c>
      <c r="V69" s="196">
        <f t="shared" si="7"/>
        <v>1563.3920000000001</v>
      </c>
      <c r="W69" s="155">
        <v>3.3</v>
      </c>
      <c r="X69" s="155">
        <f t="shared" si="8"/>
        <v>1235.9151999999999</v>
      </c>
      <c r="Y69" s="155">
        <v>5.3</v>
      </c>
      <c r="Z69" s="196">
        <f>$D$18-M34</f>
        <v>1239.5472</v>
      </c>
      <c r="AA69" s="155">
        <v>8</v>
      </c>
      <c r="AB69" s="155">
        <f t="shared" si="9"/>
        <v>1172.4848</v>
      </c>
      <c r="AC69" s="155">
        <v>9</v>
      </c>
      <c r="AD69" s="155">
        <f t="shared" si="10"/>
        <v>1177.4911999999999</v>
      </c>
      <c r="AE69" s="155">
        <v>8.5</v>
      </c>
      <c r="AF69" s="155">
        <f>D21-A47</f>
        <v>942.20320000000015</v>
      </c>
    </row>
    <row r="70" spans="1:32">
      <c r="O70" s="155">
        <v>5.8</v>
      </c>
      <c r="P70" s="155">
        <f t="shared" si="14"/>
        <v>1076.7008000000001</v>
      </c>
      <c r="Q70" s="155">
        <v>8.1</v>
      </c>
      <c r="R70" s="155">
        <f>$D$14-I35</f>
        <v>1003.04</v>
      </c>
      <c r="U70" s="155">
        <v>1.3</v>
      </c>
      <c r="V70" s="196">
        <f t="shared" si="7"/>
        <v>1525.3920000000001</v>
      </c>
      <c r="W70" s="155">
        <v>3.3</v>
      </c>
      <c r="X70" s="155">
        <f t="shared" si="8"/>
        <v>1187.9151999999999</v>
      </c>
      <c r="AA70" s="155">
        <v>8</v>
      </c>
      <c r="AB70" s="155">
        <f t="shared" si="9"/>
        <v>1162.4848</v>
      </c>
      <c r="AC70" s="155">
        <v>9</v>
      </c>
      <c r="AD70" s="155">
        <f t="shared" si="10"/>
        <v>1166.4911999999999</v>
      </c>
      <c r="AE70" s="155">
        <v>8.5</v>
      </c>
      <c r="AF70" s="155">
        <f>D21-A48</f>
        <v>915.20320000000015</v>
      </c>
    </row>
    <row r="71" spans="1:32">
      <c r="O71" s="155">
        <v>5.8</v>
      </c>
      <c r="P71" s="155">
        <f t="shared" si="14"/>
        <v>1069.7008000000001</v>
      </c>
      <c r="U71" s="155">
        <v>1.3</v>
      </c>
      <c r="V71" s="196">
        <f t="shared" si="7"/>
        <v>1465.3920000000001</v>
      </c>
      <c r="W71" s="155">
        <v>3.3</v>
      </c>
      <c r="X71" s="155">
        <f t="shared" si="8"/>
        <v>1030.9151999999999</v>
      </c>
      <c r="AA71" s="155">
        <v>8</v>
      </c>
      <c r="AB71" s="155">
        <f t="shared" si="9"/>
        <v>1152.4848</v>
      </c>
      <c r="AC71" s="155">
        <v>9</v>
      </c>
      <c r="AD71" s="155">
        <f>$D$20-O36</f>
        <v>1163.4911999999999</v>
      </c>
      <c r="AE71" s="155">
        <v>8.5</v>
      </c>
      <c r="AF71" s="155">
        <f>D21-A49</f>
        <v>913.20320000000015</v>
      </c>
    </row>
    <row r="72" spans="1:32">
      <c r="U72" s="155">
        <v>1.3</v>
      </c>
      <c r="V72" s="196">
        <f t="shared" si="7"/>
        <v>1370.3920000000001</v>
      </c>
      <c r="W72" s="155">
        <v>3.3</v>
      </c>
      <c r="X72" s="155">
        <f t="shared" si="8"/>
        <v>904.91519999999991</v>
      </c>
      <c r="AA72" s="155">
        <v>8</v>
      </c>
      <c r="AB72" s="155">
        <f>$D$19-N37</f>
        <v>1139.4848</v>
      </c>
    </row>
    <row r="73" spans="1:32">
      <c r="U73" s="155">
        <v>1.3</v>
      </c>
      <c r="V73" s="196">
        <f t="shared" si="7"/>
        <v>1367.3920000000001</v>
      </c>
      <c r="W73" s="155">
        <v>3.3</v>
      </c>
      <c r="X73" s="155">
        <f t="shared" si="8"/>
        <v>901.91519999999991</v>
      </c>
      <c r="AA73" s="155">
        <v>8</v>
      </c>
      <c r="AB73" s="155">
        <f t="shared" ref="AB73:AB77" si="15">$D$19-N38</f>
        <v>1130.4848</v>
      </c>
    </row>
    <row r="74" spans="1:32">
      <c r="U74" s="155">
        <v>1.3</v>
      </c>
      <c r="V74" s="196">
        <f t="shared" si="7"/>
        <v>1363.3920000000001</v>
      </c>
      <c r="W74" s="155">
        <v>3.3</v>
      </c>
      <c r="X74" s="155">
        <f t="shared" si="8"/>
        <v>849.91519999999991</v>
      </c>
      <c r="AA74" s="155">
        <v>8</v>
      </c>
      <c r="AB74" s="155">
        <f t="shared" si="15"/>
        <v>1127.4848</v>
      </c>
    </row>
    <row r="75" spans="1:32">
      <c r="U75" s="155">
        <v>1.3</v>
      </c>
      <c r="V75" s="196">
        <f t="shared" si="7"/>
        <v>1350.3920000000001</v>
      </c>
      <c r="W75" s="155">
        <v>3.3</v>
      </c>
      <c r="X75" s="155">
        <f t="shared" si="8"/>
        <v>838.91519999999991</v>
      </c>
      <c r="AA75" s="155">
        <v>8</v>
      </c>
      <c r="AB75" s="155">
        <f>$D$19-N40</f>
        <v>1101.4848</v>
      </c>
    </row>
    <row r="76" spans="1:32">
      <c r="U76" s="155">
        <v>1.3</v>
      </c>
      <c r="V76" s="196">
        <f t="shared" si="7"/>
        <v>1285.3920000000001</v>
      </c>
      <c r="W76" s="155">
        <v>3.3</v>
      </c>
      <c r="X76" s="155">
        <f t="shared" si="8"/>
        <v>834.91519999999991</v>
      </c>
      <c r="AA76" s="155">
        <v>8</v>
      </c>
      <c r="AB76" s="155">
        <f t="shared" si="15"/>
        <v>1099.4848</v>
      </c>
    </row>
    <row r="77" spans="1:32">
      <c r="U77" s="155">
        <v>1.3</v>
      </c>
      <c r="V77" s="196">
        <f t="shared" si="7"/>
        <v>1138.3920000000001</v>
      </c>
      <c r="W77" s="155">
        <v>3.3</v>
      </c>
      <c r="X77" s="155">
        <f t="shared" si="8"/>
        <v>754.91519999999991</v>
      </c>
      <c r="AA77" s="155">
        <v>8</v>
      </c>
      <c r="AB77" s="155">
        <f t="shared" si="15"/>
        <v>1095.4848</v>
      </c>
    </row>
    <row r="78" spans="1:32">
      <c r="U78" s="155">
        <v>1.3</v>
      </c>
      <c r="V78" s="196">
        <f t="shared" si="7"/>
        <v>1105.3920000000001</v>
      </c>
      <c r="W78" s="155">
        <v>3.3</v>
      </c>
      <c r="X78" s="155">
        <f t="shared" si="8"/>
        <v>752.91519999999991</v>
      </c>
    </row>
    <row r="79" spans="1:32">
      <c r="U79" s="155">
        <v>1.3</v>
      </c>
      <c r="V79" s="196">
        <f t="shared" si="7"/>
        <v>1085.3920000000001</v>
      </c>
      <c r="W79" s="155">
        <v>3.3</v>
      </c>
      <c r="X79" s="155">
        <f t="shared" si="8"/>
        <v>620.91519999999991</v>
      </c>
    </row>
    <row r="80" spans="1:32">
      <c r="U80" s="155">
        <v>1.3</v>
      </c>
      <c r="V80" s="196">
        <f>$D$16-K45</f>
        <v>1040.3920000000001</v>
      </c>
      <c r="W80" s="155">
        <v>3.3</v>
      </c>
      <c r="X80" s="155">
        <f t="shared" si="8"/>
        <v>618.91519999999991</v>
      </c>
    </row>
    <row r="81" spans="1:24">
      <c r="U81" s="155">
        <v>1.3</v>
      </c>
      <c r="V81" s="196">
        <f t="shared" ref="V81:V82" si="16">$D$16-K46</f>
        <v>998.39200000000005</v>
      </c>
      <c r="W81" s="155">
        <v>3.3</v>
      </c>
      <c r="X81" s="155">
        <f t="shared" si="8"/>
        <v>606.91519999999991</v>
      </c>
    </row>
    <row r="82" spans="1:24">
      <c r="U82" s="155">
        <v>1.3</v>
      </c>
      <c r="V82" s="196">
        <f t="shared" si="16"/>
        <v>980.39200000000005</v>
      </c>
      <c r="W82" s="155">
        <v>3.3</v>
      </c>
      <c r="X82" s="155">
        <f t="shared" si="8"/>
        <v>600.91519999999991</v>
      </c>
    </row>
    <row r="83" spans="1:24" ht="18.899999999999999" thickBot="1">
      <c r="U83" s="155">
        <v>1.3</v>
      </c>
      <c r="V83" s="196">
        <f>$D$16-K48</f>
        <v>965.39200000000005</v>
      </c>
      <c r="W83" s="155">
        <v>3.3</v>
      </c>
      <c r="X83" s="155">
        <f t="shared" si="8"/>
        <v>580.91519999999991</v>
      </c>
    </row>
    <row r="84" spans="1:24" ht="18.899999999999999" thickBot="1">
      <c r="A84" s="36" t="s">
        <v>86</v>
      </c>
      <c r="B84" s="37"/>
      <c r="C84" s="37"/>
      <c r="D84" s="37"/>
      <c r="E84" s="37"/>
      <c r="F84" s="37"/>
      <c r="H84" s="36" t="s">
        <v>86</v>
      </c>
      <c r="I84" s="37"/>
      <c r="J84" s="37"/>
      <c r="K84" s="37"/>
      <c r="L84" s="37"/>
      <c r="M84" s="37"/>
      <c r="U84" s="155">
        <v>1.3</v>
      </c>
      <c r="V84" s="196">
        <f t="shared" ref="V84:V85" si="17">$D$16-K49</f>
        <v>789.39200000000005</v>
      </c>
      <c r="W84" s="155">
        <v>3.3</v>
      </c>
      <c r="X84" s="155">
        <f t="shared" si="8"/>
        <v>530.91519999999991</v>
      </c>
    </row>
    <row r="85" spans="1:24" ht="18.899999999999999" thickBot="1">
      <c r="A85" s="25" t="s">
        <v>70</v>
      </c>
      <c r="B85" s="26"/>
      <c r="C85" s="25" t="s">
        <v>74</v>
      </c>
      <c r="D85" s="26"/>
      <c r="E85" s="25" t="s">
        <v>75</v>
      </c>
      <c r="F85" s="26"/>
      <c r="H85" s="25" t="s">
        <v>70</v>
      </c>
      <c r="I85" s="26"/>
      <c r="J85" s="25" t="s">
        <v>74</v>
      </c>
      <c r="K85" s="26"/>
      <c r="L85" s="25" t="s">
        <v>75</v>
      </c>
      <c r="M85" s="26"/>
      <c r="U85" s="155">
        <v>1.3</v>
      </c>
      <c r="V85" s="196">
        <f t="shared" si="17"/>
        <v>765.39200000000005</v>
      </c>
      <c r="W85" s="155">
        <v>3.3</v>
      </c>
      <c r="X85" s="155">
        <f t="shared" si="8"/>
        <v>484.91519999999991</v>
      </c>
    </row>
    <row r="86" spans="1:24" ht="18.899999999999999" thickBot="1">
      <c r="A86" s="191" t="s">
        <v>49</v>
      </c>
      <c r="B86" s="192" t="s">
        <v>71</v>
      </c>
      <c r="C86" s="191" t="s">
        <v>49</v>
      </c>
      <c r="D86" s="192" t="s">
        <v>71</v>
      </c>
      <c r="E86" s="193" t="s">
        <v>49</v>
      </c>
      <c r="F86" s="194" t="s">
        <v>71</v>
      </c>
      <c r="G86" s="16"/>
      <c r="H86" s="191" t="s">
        <v>49</v>
      </c>
      <c r="I86" s="192" t="s">
        <v>71</v>
      </c>
      <c r="J86" s="53" t="s">
        <v>49</v>
      </c>
      <c r="K86" s="54" t="s">
        <v>71</v>
      </c>
      <c r="L86" s="55" t="s">
        <v>49</v>
      </c>
      <c r="M86" s="56" t="s">
        <v>71</v>
      </c>
      <c r="W86" s="155">
        <v>3.3</v>
      </c>
      <c r="X86" s="155">
        <f t="shared" si="8"/>
        <v>482.91519999999991</v>
      </c>
    </row>
    <row r="87" spans="1:24">
      <c r="A87" s="39">
        <v>0</v>
      </c>
      <c r="B87" s="41">
        <f>I87*5280</f>
        <v>1696.7808</v>
      </c>
      <c r="C87" s="40">
        <v>0</v>
      </c>
      <c r="D87" s="41">
        <f>K87*5280</f>
        <v>1696.7808</v>
      </c>
      <c r="E87" s="39">
        <v>0</v>
      </c>
      <c r="F87" s="41">
        <f>M87*5280</f>
        <v>1724.1312</v>
      </c>
      <c r="H87" s="39">
        <v>0</v>
      </c>
      <c r="I87" s="41">
        <v>0.32135999999999998</v>
      </c>
      <c r="J87" s="15">
        <v>0</v>
      </c>
      <c r="K87" s="21">
        <v>0.32135999999999998</v>
      </c>
      <c r="L87" s="39">
        <v>0</v>
      </c>
      <c r="M87" s="41">
        <v>0.32654</v>
      </c>
      <c r="W87" s="155">
        <v>3.3</v>
      </c>
      <c r="X87" s="155">
        <f t="shared" si="8"/>
        <v>476.91519999999991</v>
      </c>
    </row>
    <row r="88" spans="1:24">
      <c r="A88" s="180">
        <v>0.2</v>
      </c>
      <c r="B88" s="181">
        <f t="shared" ref="B88:B113" si="18">I88*5280</f>
        <v>1683.7392</v>
      </c>
      <c r="C88" s="182">
        <v>0.2</v>
      </c>
      <c r="D88" s="181">
        <f t="shared" ref="D88:D112" si="19">K88*5280</f>
        <v>1683.7392</v>
      </c>
      <c r="E88" s="22">
        <v>0.5</v>
      </c>
      <c r="F88" s="21">
        <f t="shared" ref="F88:F113" si="20">M88*5280</f>
        <v>1693.1904000000002</v>
      </c>
      <c r="H88" s="180">
        <v>0.2</v>
      </c>
      <c r="I88" s="181">
        <v>0.31889000000000001</v>
      </c>
      <c r="J88" s="182">
        <v>0.2</v>
      </c>
      <c r="K88" s="182">
        <v>0.31889000000000001</v>
      </c>
      <c r="L88" s="22">
        <v>0.5</v>
      </c>
      <c r="M88" s="21">
        <v>0.32068000000000002</v>
      </c>
      <c r="W88" s="155">
        <v>3.3</v>
      </c>
      <c r="X88" s="155">
        <f>$D$17-L53</f>
        <v>480.91519999999991</v>
      </c>
    </row>
    <row r="89" spans="1:24">
      <c r="A89" s="22">
        <v>0.5</v>
      </c>
      <c r="B89" s="21">
        <f t="shared" si="18"/>
        <v>1666.0511999999999</v>
      </c>
      <c r="C89" s="188">
        <v>0.5</v>
      </c>
      <c r="D89" s="21">
        <f t="shared" si="19"/>
        <v>1663.6751999999999</v>
      </c>
      <c r="E89" s="42">
        <v>1</v>
      </c>
      <c r="F89" s="21">
        <f t="shared" si="20"/>
        <v>1697.9951999999998</v>
      </c>
      <c r="G89" s="188"/>
      <c r="H89" s="22">
        <v>0.5</v>
      </c>
      <c r="I89" s="21">
        <v>0.31553999999999999</v>
      </c>
      <c r="J89" s="188">
        <v>0.5</v>
      </c>
      <c r="K89" s="15">
        <v>0.31508999999999998</v>
      </c>
      <c r="L89" s="42">
        <v>1</v>
      </c>
      <c r="M89" s="21">
        <v>0.32158999999999999</v>
      </c>
    </row>
    <row r="90" spans="1:24">
      <c r="A90" s="42">
        <v>1</v>
      </c>
      <c r="B90" s="21">
        <f t="shared" si="18"/>
        <v>1657.8144</v>
      </c>
      <c r="C90" s="189">
        <v>1</v>
      </c>
      <c r="D90" s="21">
        <f t="shared" si="19"/>
        <v>1626.8736000000001</v>
      </c>
      <c r="E90" s="186">
        <v>1.3</v>
      </c>
      <c r="F90" s="181">
        <f t="shared" si="20"/>
        <v>1690.3920000000001</v>
      </c>
      <c r="G90" s="189"/>
      <c r="H90" s="42">
        <v>1</v>
      </c>
      <c r="I90" s="21">
        <v>0.31397999999999998</v>
      </c>
      <c r="J90" s="189">
        <v>1</v>
      </c>
      <c r="K90" s="15">
        <v>0.30812</v>
      </c>
      <c r="L90" s="186">
        <v>1.3</v>
      </c>
      <c r="M90" s="181">
        <v>0.32014999999999999</v>
      </c>
    </row>
    <row r="91" spans="1:24">
      <c r="A91" s="186">
        <v>1.1000000000000001</v>
      </c>
      <c r="B91" s="181">
        <f t="shared" si="18"/>
        <v>1650.3168000000001</v>
      </c>
      <c r="C91" s="182">
        <v>1.5</v>
      </c>
      <c r="D91" s="181">
        <f t="shared" si="19"/>
        <v>1591.0752</v>
      </c>
      <c r="E91" s="43">
        <v>1.5</v>
      </c>
      <c r="F91" s="21">
        <f t="shared" si="20"/>
        <v>1693.3488</v>
      </c>
      <c r="G91" s="189"/>
      <c r="H91" s="186">
        <v>1.1000000000000001</v>
      </c>
      <c r="I91" s="181">
        <v>0.31256</v>
      </c>
      <c r="J91" s="182">
        <v>1.5</v>
      </c>
      <c r="K91" s="182">
        <v>0.30134</v>
      </c>
      <c r="L91" s="43">
        <v>1.5</v>
      </c>
      <c r="M91" s="21">
        <v>0.32071</v>
      </c>
    </row>
    <row r="92" spans="1:24">
      <c r="A92" s="43">
        <v>1.5</v>
      </c>
      <c r="B92" s="21">
        <f t="shared" si="18"/>
        <v>1601.7408</v>
      </c>
      <c r="C92" s="189">
        <v>2</v>
      </c>
      <c r="D92" s="21">
        <f t="shared" si="19"/>
        <v>1563.2496000000001</v>
      </c>
      <c r="E92" s="42">
        <v>2</v>
      </c>
      <c r="F92" s="21">
        <f t="shared" si="20"/>
        <v>1656.7056</v>
      </c>
      <c r="G92" s="188"/>
      <c r="H92" s="43">
        <v>1.5</v>
      </c>
      <c r="I92" s="21">
        <v>0.30336000000000002</v>
      </c>
      <c r="J92" s="189">
        <v>2</v>
      </c>
      <c r="K92" s="15">
        <v>0.29607</v>
      </c>
      <c r="L92" s="42">
        <v>2</v>
      </c>
      <c r="M92" s="21">
        <v>0.31376999999999999</v>
      </c>
    </row>
    <row r="93" spans="1:24">
      <c r="A93" s="42">
        <v>2</v>
      </c>
      <c r="B93" s="21">
        <f t="shared" si="18"/>
        <v>1565.6784</v>
      </c>
      <c r="C93" s="188">
        <v>2.5</v>
      </c>
      <c r="D93" s="21">
        <f t="shared" si="19"/>
        <v>1528.7712000000001</v>
      </c>
      <c r="E93" s="43">
        <v>2.5</v>
      </c>
      <c r="F93" s="21">
        <f t="shared" si="20"/>
        <v>1616.3136</v>
      </c>
      <c r="G93" s="189"/>
      <c r="H93" s="42">
        <v>2</v>
      </c>
      <c r="I93" s="21">
        <v>0.29653000000000002</v>
      </c>
      <c r="J93" s="188">
        <v>2.5</v>
      </c>
      <c r="K93" s="15">
        <v>0.28954000000000002</v>
      </c>
      <c r="L93" s="43">
        <v>2.5</v>
      </c>
      <c r="M93" s="21">
        <v>0.30612</v>
      </c>
    </row>
    <row r="94" spans="1:24">
      <c r="A94" s="43">
        <v>2.5</v>
      </c>
      <c r="B94" s="21">
        <f t="shared" si="18"/>
        <v>1532.0975999999998</v>
      </c>
      <c r="C94" s="189">
        <v>3</v>
      </c>
      <c r="D94" s="21">
        <f t="shared" si="19"/>
        <v>1495.3488</v>
      </c>
      <c r="E94" s="42">
        <v>3</v>
      </c>
      <c r="F94" s="21">
        <f t="shared" si="20"/>
        <v>1566.7344000000001</v>
      </c>
      <c r="G94" s="188"/>
      <c r="H94" s="43">
        <v>2.5</v>
      </c>
      <c r="I94" s="21">
        <v>0.29016999999999998</v>
      </c>
      <c r="J94" s="189">
        <v>3</v>
      </c>
      <c r="K94" s="15">
        <v>0.28321000000000002</v>
      </c>
      <c r="L94" s="42">
        <v>3</v>
      </c>
      <c r="M94" s="21">
        <v>0.29672999999999999</v>
      </c>
    </row>
    <row r="95" spans="1:24">
      <c r="A95" s="42">
        <v>3</v>
      </c>
      <c r="B95" s="21">
        <f t="shared" si="18"/>
        <v>1495.6128000000001</v>
      </c>
      <c r="C95" s="188">
        <v>3.5</v>
      </c>
      <c r="D95" s="21">
        <f t="shared" si="19"/>
        <v>1464.9887999999999</v>
      </c>
      <c r="E95" s="186">
        <v>3.3</v>
      </c>
      <c r="F95" s="181">
        <f t="shared" si="20"/>
        <v>1540.9151999999999</v>
      </c>
      <c r="G95" s="189"/>
      <c r="H95" s="42">
        <v>3</v>
      </c>
      <c r="I95" s="21">
        <v>0.28326000000000001</v>
      </c>
      <c r="J95" s="188">
        <v>3.5</v>
      </c>
      <c r="K95" s="15">
        <v>0.27745999999999998</v>
      </c>
      <c r="L95" s="186">
        <v>3.3</v>
      </c>
      <c r="M95" s="181">
        <v>0.29183999999999999</v>
      </c>
    </row>
    <row r="96" spans="1:24">
      <c r="A96" s="43">
        <v>3.5</v>
      </c>
      <c r="B96" s="21">
        <f t="shared" si="18"/>
        <v>1463.5103999999999</v>
      </c>
      <c r="C96" s="189">
        <v>4</v>
      </c>
      <c r="D96" s="21">
        <f t="shared" si="19"/>
        <v>1428.5568000000001</v>
      </c>
      <c r="E96" s="43">
        <v>3.5</v>
      </c>
      <c r="F96" s="21">
        <f t="shared" si="20"/>
        <v>1521.3792000000001</v>
      </c>
      <c r="G96" s="189"/>
      <c r="H96" s="43">
        <v>3.5</v>
      </c>
      <c r="I96" s="21">
        <v>0.27717999999999998</v>
      </c>
      <c r="J96" s="189">
        <v>4</v>
      </c>
      <c r="K96" s="15">
        <v>0.27056000000000002</v>
      </c>
      <c r="L96" s="43">
        <v>3.5</v>
      </c>
      <c r="M96" s="21">
        <v>0.28814000000000001</v>
      </c>
    </row>
    <row r="97" spans="1:13">
      <c r="A97" s="186">
        <v>3.7</v>
      </c>
      <c r="B97" s="181">
        <f t="shared" si="18"/>
        <v>1448.2511999999999</v>
      </c>
      <c r="C97" s="190">
        <v>4.5</v>
      </c>
      <c r="D97" s="21">
        <f t="shared" si="19"/>
        <v>1401.7872</v>
      </c>
      <c r="E97" s="44">
        <v>4</v>
      </c>
      <c r="F97" s="21">
        <f t="shared" si="20"/>
        <v>1473.2783999999999</v>
      </c>
      <c r="G97" s="190"/>
      <c r="H97" s="186">
        <v>3.7</v>
      </c>
      <c r="I97" s="181">
        <v>0.27428999999999998</v>
      </c>
      <c r="J97" s="190">
        <v>4.5</v>
      </c>
      <c r="K97" s="15">
        <v>0.26549</v>
      </c>
      <c r="L97" s="44">
        <v>4</v>
      </c>
      <c r="M97" s="21">
        <v>0.27903</v>
      </c>
    </row>
    <row r="98" spans="1:13">
      <c r="A98" s="44">
        <v>4</v>
      </c>
      <c r="B98" s="21">
        <f t="shared" si="18"/>
        <v>1435.2096000000001</v>
      </c>
      <c r="C98" s="15">
        <v>5</v>
      </c>
      <c r="D98" s="21">
        <f t="shared" si="19"/>
        <v>1367.9951999999998</v>
      </c>
      <c r="E98" s="22">
        <v>4.5</v>
      </c>
      <c r="F98" s="21">
        <f t="shared" si="20"/>
        <v>1422.3264000000001</v>
      </c>
      <c r="H98" s="44">
        <v>4</v>
      </c>
      <c r="I98" s="21">
        <v>0.27182000000000001</v>
      </c>
      <c r="J98" s="15">
        <v>5</v>
      </c>
      <c r="K98" s="15">
        <v>0.25908999999999999</v>
      </c>
      <c r="L98" s="22">
        <v>4.5</v>
      </c>
      <c r="M98" s="21">
        <v>0.26938000000000001</v>
      </c>
    </row>
    <row r="99" spans="1:13">
      <c r="A99" s="22">
        <v>4.5</v>
      </c>
      <c r="B99" s="21">
        <f t="shared" si="18"/>
        <v>1402.2623999999998</v>
      </c>
      <c r="C99" s="15">
        <v>5.5</v>
      </c>
      <c r="D99" s="21">
        <f t="shared" si="19"/>
        <v>1331.1936000000001</v>
      </c>
      <c r="E99" s="22">
        <v>5</v>
      </c>
      <c r="F99" s="21">
        <f t="shared" si="20"/>
        <v>1414.4064000000001</v>
      </c>
      <c r="H99" s="22">
        <v>4.5</v>
      </c>
      <c r="I99" s="21">
        <v>0.26557999999999998</v>
      </c>
      <c r="J99" s="15">
        <v>5.5</v>
      </c>
      <c r="K99" s="15">
        <v>0.25212000000000001</v>
      </c>
      <c r="L99" s="22">
        <v>5</v>
      </c>
      <c r="M99" s="21">
        <v>0.26788000000000001</v>
      </c>
    </row>
    <row r="100" spans="1:13">
      <c r="A100" s="22">
        <v>5</v>
      </c>
      <c r="B100" s="21">
        <f t="shared" si="18"/>
        <v>1372.1664000000001</v>
      </c>
      <c r="C100" s="182">
        <v>5.8</v>
      </c>
      <c r="D100" s="181">
        <f t="shared" si="19"/>
        <v>1308.7008000000001</v>
      </c>
      <c r="E100" s="180">
        <v>5.3</v>
      </c>
      <c r="F100" s="181">
        <f t="shared" si="20"/>
        <v>1392.5472</v>
      </c>
      <c r="H100" s="22">
        <v>5</v>
      </c>
      <c r="I100" s="21">
        <v>0.25988</v>
      </c>
      <c r="J100" s="182">
        <v>5.8</v>
      </c>
      <c r="K100" s="182">
        <v>0.24786</v>
      </c>
      <c r="L100" s="180">
        <v>5.3</v>
      </c>
      <c r="M100" s="181">
        <v>0.26373999999999997</v>
      </c>
    </row>
    <row r="101" spans="1:13">
      <c r="A101" s="180">
        <v>5.3</v>
      </c>
      <c r="B101" s="181">
        <f t="shared" si="18"/>
        <v>1347.2447999999999</v>
      </c>
      <c r="C101" s="15">
        <v>6</v>
      </c>
      <c r="D101" s="21">
        <f t="shared" si="19"/>
        <v>1300.5168000000001</v>
      </c>
      <c r="E101" s="22">
        <v>5.5</v>
      </c>
      <c r="F101" s="21">
        <f t="shared" si="20"/>
        <v>1384.8384000000001</v>
      </c>
      <c r="H101" s="180">
        <v>5.3</v>
      </c>
      <c r="I101" s="181">
        <v>0.25516</v>
      </c>
      <c r="J101" s="15">
        <v>6</v>
      </c>
      <c r="K101" s="15">
        <v>0.24631</v>
      </c>
      <c r="L101" s="22">
        <v>5.5</v>
      </c>
      <c r="M101" s="21">
        <v>0.26228000000000001</v>
      </c>
    </row>
    <row r="102" spans="1:13">
      <c r="A102" s="22">
        <v>5.5</v>
      </c>
      <c r="B102" s="21">
        <f t="shared" si="18"/>
        <v>1338.0048000000002</v>
      </c>
      <c r="C102" s="15">
        <v>6.5</v>
      </c>
      <c r="D102" s="21">
        <f t="shared" si="19"/>
        <v>1275.4367999999999</v>
      </c>
      <c r="E102" s="22">
        <v>6</v>
      </c>
      <c r="F102" s="21">
        <f t="shared" si="20"/>
        <v>1332.4080000000001</v>
      </c>
      <c r="H102" s="22">
        <v>5.5</v>
      </c>
      <c r="I102" s="21">
        <v>0.25341000000000002</v>
      </c>
      <c r="J102" s="15">
        <v>6.5</v>
      </c>
      <c r="K102" s="15">
        <v>0.24156</v>
      </c>
      <c r="L102" s="22">
        <v>6</v>
      </c>
      <c r="M102" s="21">
        <v>0.25235000000000002</v>
      </c>
    </row>
    <row r="103" spans="1:13">
      <c r="A103" s="22">
        <v>6</v>
      </c>
      <c r="B103" s="21">
        <f t="shared" si="18"/>
        <v>1310.3376000000001</v>
      </c>
      <c r="C103" s="15">
        <v>7</v>
      </c>
      <c r="D103" s="21">
        <f t="shared" si="19"/>
        <v>1254.7919999999999</v>
      </c>
      <c r="E103" s="22">
        <v>6.5</v>
      </c>
      <c r="F103" s="21">
        <f t="shared" si="20"/>
        <v>1301.8368</v>
      </c>
      <c r="H103" s="22">
        <v>6</v>
      </c>
      <c r="I103" s="21">
        <v>0.24817</v>
      </c>
      <c r="J103" s="15">
        <v>7</v>
      </c>
      <c r="K103" s="15">
        <v>0.23765</v>
      </c>
      <c r="L103" s="22">
        <v>6.5</v>
      </c>
      <c r="M103" s="21">
        <v>0.24656</v>
      </c>
    </row>
    <row r="104" spans="1:13">
      <c r="A104" s="22">
        <v>6.5</v>
      </c>
      <c r="B104" s="21">
        <f t="shared" si="18"/>
        <v>1283.4096</v>
      </c>
      <c r="C104" s="15">
        <v>7.5</v>
      </c>
      <c r="D104" s="21">
        <f t="shared" si="19"/>
        <v>1219.3632</v>
      </c>
      <c r="E104" s="22">
        <v>7</v>
      </c>
      <c r="F104" s="21">
        <f t="shared" si="20"/>
        <v>1280.3472000000002</v>
      </c>
      <c r="H104" s="22">
        <v>6.5</v>
      </c>
      <c r="I104" s="21">
        <v>0.24307000000000001</v>
      </c>
      <c r="J104" s="15">
        <v>7.5</v>
      </c>
      <c r="K104" s="15">
        <v>0.23094000000000001</v>
      </c>
      <c r="L104" s="22">
        <v>7</v>
      </c>
      <c r="M104" s="21">
        <v>0.24249000000000001</v>
      </c>
    </row>
    <row r="105" spans="1:13">
      <c r="A105" s="22">
        <v>7</v>
      </c>
      <c r="B105" s="21">
        <f t="shared" si="18"/>
        <v>1254.5808</v>
      </c>
      <c r="C105" s="15">
        <v>8</v>
      </c>
      <c r="D105" s="21">
        <f t="shared" si="19"/>
        <v>1194.7056</v>
      </c>
      <c r="E105" s="22">
        <v>7.5</v>
      </c>
      <c r="F105" s="21">
        <f t="shared" si="20"/>
        <v>1264.4015999999999</v>
      </c>
      <c r="H105" s="22">
        <v>7</v>
      </c>
      <c r="I105" s="21">
        <v>0.23760999999999999</v>
      </c>
      <c r="J105" s="15">
        <v>8</v>
      </c>
      <c r="K105" s="15">
        <v>0.22627</v>
      </c>
      <c r="L105" s="22">
        <v>7.5</v>
      </c>
      <c r="M105" s="21">
        <v>0.23946999999999999</v>
      </c>
    </row>
    <row r="106" spans="1:13">
      <c r="A106" s="22">
        <v>7.5</v>
      </c>
      <c r="B106" s="21">
        <f t="shared" si="18"/>
        <v>1227.4944</v>
      </c>
      <c r="C106" s="182">
        <v>8.1</v>
      </c>
      <c r="D106" s="181">
        <f t="shared" si="19"/>
        <v>1184.04</v>
      </c>
      <c r="E106" s="180">
        <v>8</v>
      </c>
      <c r="F106" s="181">
        <f t="shared" si="20"/>
        <v>1257.4848</v>
      </c>
      <c r="H106" s="22">
        <v>7.5</v>
      </c>
      <c r="I106" s="21">
        <v>0.23247999999999999</v>
      </c>
      <c r="J106" s="182">
        <v>8.1</v>
      </c>
      <c r="K106" s="182">
        <v>0.22425</v>
      </c>
      <c r="L106" s="180">
        <v>8</v>
      </c>
      <c r="M106" s="181">
        <v>0.23816000000000001</v>
      </c>
    </row>
    <row r="107" spans="1:13">
      <c r="A107" s="22">
        <v>8</v>
      </c>
      <c r="B107" s="21">
        <f t="shared" si="18"/>
        <v>1203.8400000000001</v>
      </c>
      <c r="C107" s="15">
        <v>8.5</v>
      </c>
      <c r="D107" s="21">
        <f t="shared" si="19"/>
        <v>1172.8463999999999</v>
      </c>
      <c r="E107" s="22">
        <v>8.5</v>
      </c>
      <c r="F107" s="21">
        <f t="shared" si="20"/>
        <v>1235.2032000000002</v>
      </c>
      <c r="H107" s="22">
        <v>8</v>
      </c>
      <c r="I107" s="21">
        <v>0.22800000000000001</v>
      </c>
      <c r="J107" s="15">
        <v>8.5</v>
      </c>
      <c r="K107" s="15">
        <v>0.22212999999999999</v>
      </c>
      <c r="L107" s="22">
        <v>8.5</v>
      </c>
      <c r="M107" s="21">
        <v>0.23394000000000001</v>
      </c>
    </row>
    <row r="108" spans="1:13">
      <c r="A108" s="22">
        <v>8.5</v>
      </c>
      <c r="B108" s="21">
        <f t="shared" si="18"/>
        <v>1177.1760000000002</v>
      </c>
      <c r="C108" s="15">
        <v>9</v>
      </c>
      <c r="D108" s="21">
        <f t="shared" si="19"/>
        <v>1148.7167999999999</v>
      </c>
      <c r="E108" s="180">
        <v>9</v>
      </c>
      <c r="F108" s="181">
        <f t="shared" si="20"/>
        <v>1292.4911999999999</v>
      </c>
      <c r="H108" s="22">
        <v>8.5</v>
      </c>
      <c r="I108" s="21">
        <v>0.22295000000000001</v>
      </c>
      <c r="J108" s="15">
        <v>9</v>
      </c>
      <c r="K108" s="15">
        <v>0.21756</v>
      </c>
      <c r="L108" s="180">
        <v>9</v>
      </c>
      <c r="M108" s="181">
        <v>0.24479000000000001</v>
      </c>
    </row>
    <row r="109" spans="1:13">
      <c r="A109" s="22">
        <v>9</v>
      </c>
      <c r="B109" s="21">
        <f t="shared" si="18"/>
        <v>1143.4367999999999</v>
      </c>
      <c r="C109" s="15">
        <v>9.5</v>
      </c>
      <c r="D109" s="21">
        <f t="shared" si="19"/>
        <v>1114.2384</v>
      </c>
      <c r="E109" s="22">
        <v>9.5</v>
      </c>
      <c r="F109" s="21">
        <f t="shared" si="20"/>
        <v>1275.0672</v>
      </c>
      <c r="H109" s="22">
        <v>9</v>
      </c>
      <c r="I109" s="21">
        <v>0.21656</v>
      </c>
      <c r="J109" s="15">
        <v>9.5</v>
      </c>
      <c r="K109" s="15">
        <v>0.21103</v>
      </c>
      <c r="L109" s="22">
        <v>9.5</v>
      </c>
      <c r="M109" s="21">
        <v>0.24149000000000001</v>
      </c>
    </row>
    <row r="110" spans="1:13">
      <c r="A110" s="180">
        <v>9.1</v>
      </c>
      <c r="B110" s="181">
        <f t="shared" si="18"/>
        <v>1136.0976000000001</v>
      </c>
      <c r="C110" s="15">
        <v>10</v>
      </c>
      <c r="D110" s="21">
        <f t="shared" si="19"/>
        <v>1092.1680000000001</v>
      </c>
      <c r="E110" s="22">
        <v>10</v>
      </c>
      <c r="F110" s="21">
        <f t="shared" si="20"/>
        <v>1186.3632</v>
      </c>
      <c r="H110" s="180">
        <v>9.1</v>
      </c>
      <c r="I110" s="181">
        <v>0.21517</v>
      </c>
      <c r="J110" s="15">
        <v>10</v>
      </c>
      <c r="K110" s="15">
        <v>0.20685000000000001</v>
      </c>
      <c r="L110" s="22">
        <v>10</v>
      </c>
      <c r="M110" s="21">
        <v>0.22469</v>
      </c>
    </row>
    <row r="111" spans="1:13">
      <c r="A111" s="22">
        <v>9.5</v>
      </c>
      <c r="B111" s="21">
        <f t="shared" si="18"/>
        <v>1125.432</v>
      </c>
      <c r="C111" s="15">
        <v>10.5</v>
      </c>
      <c r="D111" s="21">
        <f t="shared" si="19"/>
        <v>1069.6224</v>
      </c>
      <c r="E111" s="22">
        <v>10.5</v>
      </c>
      <c r="F111" s="21">
        <f t="shared" si="20"/>
        <v>1101.5664000000002</v>
      </c>
      <c r="H111" s="22">
        <v>9.5</v>
      </c>
      <c r="I111" s="21">
        <v>0.21315000000000001</v>
      </c>
      <c r="J111" s="15">
        <v>10.5</v>
      </c>
      <c r="K111" s="15">
        <v>0.20258000000000001</v>
      </c>
      <c r="L111" s="22">
        <v>10.5</v>
      </c>
      <c r="M111" s="21">
        <v>0.20863000000000001</v>
      </c>
    </row>
    <row r="112" spans="1:13">
      <c r="A112" s="22">
        <v>10</v>
      </c>
      <c r="B112" s="21">
        <f t="shared" si="18"/>
        <v>1101.8304000000001</v>
      </c>
      <c r="C112" s="182">
        <v>10.7</v>
      </c>
      <c r="D112" s="181">
        <f t="shared" si="19"/>
        <v>1059.7488000000001</v>
      </c>
      <c r="E112" s="22">
        <v>11</v>
      </c>
      <c r="F112" s="21">
        <f t="shared" si="20"/>
        <v>1054.2575999999999</v>
      </c>
      <c r="H112" s="22">
        <v>10</v>
      </c>
      <c r="I112" s="21">
        <v>0.20868</v>
      </c>
      <c r="J112" s="182">
        <v>10.7</v>
      </c>
      <c r="K112" s="182">
        <v>0.20071</v>
      </c>
      <c r="L112" s="22">
        <v>11</v>
      </c>
      <c r="M112" s="21">
        <v>0.19966999999999999</v>
      </c>
    </row>
    <row r="113" spans="1:13" ht="18.899999999999999" thickBot="1">
      <c r="A113" s="22">
        <v>10.5</v>
      </c>
      <c r="B113" s="21">
        <f t="shared" si="18"/>
        <v>1078.3344</v>
      </c>
      <c r="C113" s="187">
        <v>11</v>
      </c>
      <c r="D113" s="24">
        <f>K113*5280</f>
        <v>1053.9408000000001</v>
      </c>
      <c r="E113" s="23">
        <v>11.4</v>
      </c>
      <c r="F113" s="24">
        <f t="shared" si="20"/>
        <v>1041.9023999999999</v>
      </c>
      <c r="H113" s="22">
        <v>10.5</v>
      </c>
      <c r="I113" s="21">
        <v>0.20422999999999999</v>
      </c>
      <c r="J113" s="187">
        <v>11</v>
      </c>
      <c r="K113" s="187">
        <v>0.19961000000000001</v>
      </c>
      <c r="L113" s="23">
        <v>11.4</v>
      </c>
      <c r="M113" s="24">
        <v>0.19733000000000001</v>
      </c>
    </row>
    <row r="114" spans="1:13" ht="18.899999999999999" thickBot="1">
      <c r="A114" s="23">
        <v>10.9</v>
      </c>
      <c r="B114" s="24">
        <f>I114*5280</f>
        <v>1062.4944</v>
      </c>
      <c r="H114" s="23">
        <v>10.9</v>
      </c>
      <c r="I114" s="24">
        <v>0.20122999999999999</v>
      </c>
    </row>
  </sheetData>
  <pageMargins left="0.7" right="0.7" top="0.75" bottom="0.75" header="0.3" footer="0.3"/>
  <pageSetup orientation="portrait" horizontalDpi="0" verticalDpi="0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1305-AC2B-4F44-9E1E-FF2620D1ED34}">
  <dimension ref="A1:AJ123"/>
  <sheetViews>
    <sheetView zoomScale="32" zoomScaleNormal="400" workbookViewId="0">
      <selection activeCell="K48" sqref="K48"/>
    </sheetView>
  </sheetViews>
  <sheetFormatPr defaultColWidth="11" defaultRowHeight="15.9"/>
  <cols>
    <col min="1" max="1" width="13" customWidth="1"/>
    <col min="3" max="3" width="19.140625" style="1" customWidth="1"/>
    <col min="5" max="5" width="12.640625" style="2" customWidth="1"/>
    <col min="6" max="6" width="20.640625" style="2" customWidth="1"/>
    <col min="7" max="7" width="27.140625" customWidth="1"/>
    <col min="8" max="8" width="14.640625" customWidth="1"/>
    <col min="9" max="9" width="13.640625" customWidth="1"/>
    <col min="10" max="10" width="23.5" customWidth="1"/>
    <col min="11" max="11" width="19" customWidth="1"/>
    <col min="12" max="12" width="13.5" customWidth="1"/>
    <col min="13" max="13" width="13" customWidth="1"/>
    <col min="15" max="15" width="28.85546875" customWidth="1"/>
    <col min="16" max="16" width="16.640625" customWidth="1"/>
    <col min="17" max="17" width="14.35546875" customWidth="1"/>
    <col min="19" max="19" width="30.140625" customWidth="1"/>
    <col min="20" max="20" width="16.140625" customWidth="1"/>
    <col min="26" max="26" width="31.5" customWidth="1"/>
    <col min="27" max="27" width="20" customWidth="1"/>
  </cols>
  <sheetData>
    <row r="1" spans="1:33" ht="18.45" thickBot="1">
      <c r="A1" s="130" t="s">
        <v>264</v>
      </c>
      <c r="C1"/>
      <c r="E1"/>
      <c r="F1"/>
      <c r="Z1" s="11"/>
      <c r="AB1" s="1"/>
    </row>
    <row r="2" spans="1:33" ht="16.3" thickBot="1">
      <c r="A2" s="97" t="s">
        <v>168</v>
      </c>
      <c r="B2" s="13" t="s">
        <v>32</v>
      </c>
      <c r="C2" s="14"/>
      <c r="D2" s="9"/>
      <c r="E2" s="97" t="s">
        <v>169</v>
      </c>
      <c r="F2" s="13" t="s">
        <v>72</v>
      </c>
      <c r="G2" s="14"/>
      <c r="H2" s="9"/>
      <c r="I2" s="97" t="s">
        <v>265</v>
      </c>
      <c r="J2" s="13" t="s">
        <v>34</v>
      </c>
      <c r="K2" s="14"/>
      <c r="L2" s="9"/>
      <c r="M2" s="97" t="s">
        <v>171</v>
      </c>
      <c r="N2" s="13" t="s">
        <v>266</v>
      </c>
      <c r="O2" s="14"/>
      <c r="P2" s="9"/>
      <c r="Q2" s="97" t="s">
        <v>170</v>
      </c>
      <c r="R2" s="13" t="s">
        <v>45</v>
      </c>
      <c r="S2" s="14"/>
      <c r="T2" s="9"/>
      <c r="Z2" s="92"/>
      <c r="AA2" s="92"/>
      <c r="AC2" s="80"/>
      <c r="AD2" s="80"/>
      <c r="AG2" s="11"/>
    </row>
    <row r="3" spans="1:33" ht="16.3" thickBot="1">
      <c r="A3" s="6" t="s">
        <v>166</v>
      </c>
      <c r="B3" s="7" t="s">
        <v>31</v>
      </c>
      <c r="C3" s="8" t="s">
        <v>29</v>
      </c>
      <c r="D3" s="9" t="s">
        <v>30</v>
      </c>
      <c r="E3" s="6" t="s">
        <v>166</v>
      </c>
      <c r="F3" s="7" t="s">
        <v>31</v>
      </c>
      <c r="G3" s="8" t="s">
        <v>29</v>
      </c>
      <c r="H3" s="9" t="s">
        <v>30</v>
      </c>
      <c r="I3" s="6" t="s">
        <v>166</v>
      </c>
      <c r="J3" s="7" t="s">
        <v>31</v>
      </c>
      <c r="K3" s="8" t="s">
        <v>29</v>
      </c>
      <c r="L3" s="9" t="s">
        <v>30</v>
      </c>
      <c r="M3" s="6" t="s">
        <v>166</v>
      </c>
      <c r="N3" s="7" t="s">
        <v>31</v>
      </c>
      <c r="O3" s="8" t="s">
        <v>29</v>
      </c>
      <c r="P3" s="9" t="s">
        <v>30</v>
      </c>
      <c r="Q3" s="6" t="s">
        <v>166</v>
      </c>
      <c r="R3" s="7" t="s">
        <v>31</v>
      </c>
      <c r="S3" s="8" t="s">
        <v>29</v>
      </c>
      <c r="T3" s="9" t="s">
        <v>30</v>
      </c>
      <c r="Z3" s="92"/>
      <c r="AA3" s="92"/>
      <c r="AC3" s="80"/>
      <c r="AD3" s="80"/>
    </row>
    <row r="4" spans="1:33">
      <c r="A4" s="2"/>
      <c r="B4" s="1">
        <v>4</v>
      </c>
      <c r="C4" s="1" t="s">
        <v>186</v>
      </c>
      <c r="D4" s="99" t="s">
        <v>177</v>
      </c>
      <c r="F4" s="1">
        <v>4</v>
      </c>
      <c r="G4" s="1" t="s">
        <v>186</v>
      </c>
      <c r="H4" s="99" t="s">
        <v>26</v>
      </c>
      <c r="J4" s="1">
        <v>6</v>
      </c>
      <c r="K4" s="1" t="s">
        <v>186</v>
      </c>
      <c r="L4" s="136" t="s">
        <v>177</v>
      </c>
      <c r="N4" s="1">
        <v>2</v>
      </c>
      <c r="O4" s="1" t="s">
        <v>179</v>
      </c>
      <c r="P4" s="99" t="s">
        <v>26</v>
      </c>
      <c r="R4" s="1">
        <v>6</v>
      </c>
      <c r="S4" s="1" t="s">
        <v>179</v>
      </c>
      <c r="T4" s="99" t="s">
        <v>26</v>
      </c>
      <c r="Y4" s="11" t="s">
        <v>176</v>
      </c>
      <c r="AC4" s="1"/>
      <c r="AD4" s="1"/>
    </row>
    <row r="5" spans="1:33">
      <c r="A5" s="2"/>
      <c r="B5" s="1">
        <v>25</v>
      </c>
      <c r="C5" s="1" t="s">
        <v>190</v>
      </c>
      <c r="D5" s="111" t="s">
        <v>246</v>
      </c>
      <c r="F5" s="1">
        <v>25</v>
      </c>
      <c r="G5" s="1" t="s">
        <v>187</v>
      </c>
      <c r="H5" s="111" t="s">
        <v>246</v>
      </c>
      <c r="J5" s="1">
        <v>12</v>
      </c>
      <c r="K5" s="1" t="s">
        <v>222</v>
      </c>
      <c r="L5" s="138" t="s">
        <v>244</v>
      </c>
      <c r="N5" s="1">
        <v>20</v>
      </c>
      <c r="O5" s="1" t="s">
        <v>180</v>
      </c>
      <c r="P5" s="111" t="s">
        <v>246</v>
      </c>
      <c r="R5" s="1">
        <v>22</v>
      </c>
      <c r="S5" s="1" t="s">
        <v>195</v>
      </c>
      <c r="T5" s="111" t="s">
        <v>246</v>
      </c>
      <c r="Z5" t="s">
        <v>231</v>
      </c>
      <c r="AA5" t="s">
        <v>249</v>
      </c>
      <c r="AC5" s="1"/>
      <c r="AD5" s="1"/>
    </row>
    <row r="6" spans="1:33">
      <c r="A6" s="2"/>
      <c r="B6" s="1">
        <v>61</v>
      </c>
      <c r="C6" s="1" t="s">
        <v>184</v>
      </c>
      <c r="D6" s="112" t="s">
        <v>24</v>
      </c>
      <c r="F6" s="1">
        <v>38</v>
      </c>
      <c r="G6" s="1" t="s">
        <v>188</v>
      </c>
      <c r="H6" s="115" t="s">
        <v>246</v>
      </c>
      <c r="J6" s="1">
        <v>35</v>
      </c>
      <c r="K6" s="1" t="s">
        <v>286</v>
      </c>
      <c r="L6" s="116" t="s">
        <v>246</v>
      </c>
      <c r="N6" s="1">
        <v>31</v>
      </c>
      <c r="O6" s="1" t="s">
        <v>178</v>
      </c>
      <c r="P6" s="117" t="s">
        <v>245</v>
      </c>
      <c r="R6" s="1">
        <v>28</v>
      </c>
      <c r="S6" s="1" t="s">
        <v>196</v>
      </c>
      <c r="T6" s="114" t="s">
        <v>256</v>
      </c>
      <c r="Z6" t="s">
        <v>232</v>
      </c>
      <c r="AA6" t="s">
        <v>250</v>
      </c>
      <c r="AC6" s="1"/>
      <c r="AD6" s="1"/>
    </row>
    <row r="7" spans="1:33">
      <c r="B7" s="1">
        <v>94</v>
      </c>
      <c r="C7" s="1" t="s">
        <v>27</v>
      </c>
      <c r="D7" s="102" t="s">
        <v>27</v>
      </c>
      <c r="F7" s="1">
        <v>43</v>
      </c>
      <c r="G7" s="1" t="s">
        <v>189</v>
      </c>
      <c r="H7" s="128" t="s">
        <v>25</v>
      </c>
      <c r="J7" s="1">
        <v>56</v>
      </c>
      <c r="K7" s="1" t="s">
        <v>287</v>
      </c>
      <c r="L7" s="116" t="s">
        <v>246</v>
      </c>
      <c r="N7" s="1">
        <v>99</v>
      </c>
      <c r="O7" s="1" t="s">
        <v>180</v>
      </c>
      <c r="P7" s="111" t="s">
        <v>246</v>
      </c>
      <c r="R7" s="1">
        <v>70</v>
      </c>
      <c r="S7" s="1" t="s">
        <v>195</v>
      </c>
      <c r="T7" s="111" t="s">
        <v>246</v>
      </c>
      <c r="Z7" t="s">
        <v>233</v>
      </c>
      <c r="AA7" t="s">
        <v>251</v>
      </c>
      <c r="AC7" s="1"/>
      <c r="AD7" s="1"/>
    </row>
    <row r="8" spans="1:33">
      <c r="A8" s="2"/>
      <c r="B8" s="1">
        <v>118</v>
      </c>
      <c r="C8" s="1" t="s">
        <v>247</v>
      </c>
      <c r="D8" s="113" t="s">
        <v>25</v>
      </c>
      <c r="F8" s="1">
        <v>82</v>
      </c>
      <c r="G8" s="1" t="s">
        <v>27</v>
      </c>
      <c r="H8" s="102" t="s">
        <v>27</v>
      </c>
      <c r="J8" s="1">
        <v>72</v>
      </c>
      <c r="K8" s="1" t="s">
        <v>181</v>
      </c>
      <c r="L8" s="137" t="s">
        <v>256</v>
      </c>
      <c r="N8" s="1">
        <v>123</v>
      </c>
      <c r="O8" s="1" t="s">
        <v>178</v>
      </c>
      <c r="P8" s="117" t="s">
        <v>245</v>
      </c>
      <c r="R8" s="1">
        <v>80</v>
      </c>
      <c r="S8" s="1" t="s">
        <v>196</v>
      </c>
      <c r="T8" s="114" t="s">
        <v>256</v>
      </c>
      <c r="Z8" t="s">
        <v>248</v>
      </c>
      <c r="AA8" t="s">
        <v>252</v>
      </c>
      <c r="AC8" s="1"/>
      <c r="AD8" s="1"/>
    </row>
    <row r="9" spans="1:33">
      <c r="A9" s="2"/>
      <c r="B9" s="1">
        <v>133</v>
      </c>
      <c r="C9" s="1" t="s">
        <v>184</v>
      </c>
      <c r="D9" s="112" t="s">
        <v>24</v>
      </c>
      <c r="F9" s="1">
        <v>275</v>
      </c>
      <c r="G9" s="1" t="s">
        <v>184</v>
      </c>
      <c r="H9" s="112" t="s">
        <v>24</v>
      </c>
      <c r="J9" s="1">
        <v>75</v>
      </c>
      <c r="K9" s="1" t="s">
        <v>27</v>
      </c>
      <c r="L9" s="1"/>
      <c r="N9" s="1">
        <v>130</v>
      </c>
      <c r="O9" s="1" t="s">
        <v>27</v>
      </c>
      <c r="P9" s="102" t="s">
        <v>27</v>
      </c>
      <c r="R9" s="1">
        <v>90</v>
      </c>
      <c r="S9" s="1" t="s">
        <v>195</v>
      </c>
      <c r="T9" s="111" t="s">
        <v>246</v>
      </c>
      <c r="Z9" t="s">
        <v>184</v>
      </c>
      <c r="AA9" t="s">
        <v>184</v>
      </c>
      <c r="AC9" s="1"/>
      <c r="AD9" s="3"/>
    </row>
    <row r="10" spans="1:33">
      <c r="A10" s="2"/>
      <c r="B10" s="1">
        <v>142</v>
      </c>
      <c r="C10" s="1" t="s">
        <v>185</v>
      </c>
      <c r="D10" s="111" t="s">
        <v>246</v>
      </c>
      <c r="F10" s="1">
        <v>285</v>
      </c>
      <c r="G10" s="1" t="s">
        <v>183</v>
      </c>
      <c r="H10" s="114" t="s">
        <v>255</v>
      </c>
      <c r="J10" s="1">
        <v>83</v>
      </c>
      <c r="K10" s="1" t="s">
        <v>222</v>
      </c>
      <c r="L10" s="138" t="s">
        <v>244</v>
      </c>
      <c r="N10" s="1">
        <v>200</v>
      </c>
      <c r="O10" s="1" t="s">
        <v>180</v>
      </c>
      <c r="P10" s="111" t="s">
        <v>246</v>
      </c>
      <c r="R10" s="1">
        <v>110</v>
      </c>
      <c r="S10" s="1" t="s">
        <v>27</v>
      </c>
      <c r="T10" s="102" t="s">
        <v>27</v>
      </c>
      <c r="AC10" s="1"/>
      <c r="AD10" s="3"/>
    </row>
    <row r="11" spans="1:33">
      <c r="A11" s="2"/>
      <c r="B11" s="1">
        <v>147</v>
      </c>
      <c r="C11" s="1" t="s">
        <v>192</v>
      </c>
      <c r="D11" s="113" t="s">
        <v>25</v>
      </c>
      <c r="F11" s="1"/>
      <c r="G11" s="1"/>
      <c r="H11" s="92"/>
      <c r="J11" s="1">
        <v>98</v>
      </c>
      <c r="K11" s="1" t="s">
        <v>288</v>
      </c>
      <c r="L11" s="116" t="s">
        <v>246</v>
      </c>
      <c r="N11" s="1">
        <v>245</v>
      </c>
      <c r="O11" s="1" t="s">
        <v>181</v>
      </c>
      <c r="P11" s="114" t="s">
        <v>256</v>
      </c>
      <c r="R11" s="1">
        <v>164</v>
      </c>
      <c r="S11" s="1" t="s">
        <v>197</v>
      </c>
      <c r="T11" s="111" t="s">
        <v>246</v>
      </c>
      <c r="Y11" s="109" t="s">
        <v>177</v>
      </c>
      <c r="Z11" t="s">
        <v>179</v>
      </c>
      <c r="AC11" s="3"/>
      <c r="AD11" s="3"/>
    </row>
    <row r="12" spans="1:33">
      <c r="A12" s="2"/>
      <c r="B12" s="1">
        <v>158</v>
      </c>
      <c r="C12" s="1" t="s">
        <v>193</v>
      </c>
      <c r="D12" s="110" t="s">
        <v>244</v>
      </c>
      <c r="F12" s="1"/>
      <c r="G12" s="1"/>
      <c r="H12" s="92"/>
      <c r="J12" s="1">
        <v>132</v>
      </c>
      <c r="K12" s="1" t="s">
        <v>200</v>
      </c>
      <c r="L12" s="137" t="s">
        <v>256</v>
      </c>
      <c r="N12" s="1">
        <v>250</v>
      </c>
      <c r="O12" s="1" t="s">
        <v>182</v>
      </c>
      <c r="P12" s="117" t="s">
        <v>257</v>
      </c>
      <c r="R12" s="1"/>
      <c r="S12" s="1"/>
      <c r="T12" s="92"/>
      <c r="Y12" s="103" t="s">
        <v>244</v>
      </c>
      <c r="Z12" t="s">
        <v>243</v>
      </c>
      <c r="AA12" t="s">
        <v>238</v>
      </c>
      <c r="AC12" s="3"/>
      <c r="AD12" s="3"/>
    </row>
    <row r="13" spans="1:33">
      <c r="A13" s="2"/>
      <c r="B13" s="1">
        <v>160</v>
      </c>
      <c r="C13" s="1" t="s">
        <v>194</v>
      </c>
      <c r="D13" s="114" t="s">
        <v>253</v>
      </c>
      <c r="J13" s="1">
        <v>141</v>
      </c>
      <c r="K13" s="1" t="s">
        <v>185</v>
      </c>
      <c r="L13" s="116" t="s">
        <v>246</v>
      </c>
      <c r="N13" s="1"/>
      <c r="O13" s="1"/>
      <c r="R13" s="1"/>
      <c r="S13" s="1"/>
      <c r="Y13" s="104" t="s">
        <v>253</v>
      </c>
      <c r="Z13" t="s">
        <v>234</v>
      </c>
      <c r="AA13" t="s">
        <v>254</v>
      </c>
      <c r="AC13" s="3"/>
      <c r="AD13" s="3"/>
    </row>
    <row r="14" spans="1:33">
      <c r="J14" s="1">
        <v>178</v>
      </c>
      <c r="K14" s="1" t="s">
        <v>183</v>
      </c>
      <c r="L14" s="137" t="s">
        <v>256</v>
      </c>
      <c r="Y14" s="126" t="s">
        <v>245</v>
      </c>
      <c r="Z14" s="127" t="s">
        <v>235</v>
      </c>
      <c r="AA14" t="s">
        <v>239</v>
      </c>
      <c r="AC14" s="3"/>
      <c r="AD14" s="3"/>
    </row>
    <row r="15" spans="1:33" ht="18.899999999999999" thickBot="1">
      <c r="A15" s="129" t="s">
        <v>263</v>
      </c>
      <c r="Y15" s="106" t="s">
        <v>246</v>
      </c>
      <c r="Z15" t="s">
        <v>236</v>
      </c>
      <c r="AA15" t="s">
        <v>240</v>
      </c>
      <c r="AC15" s="3"/>
      <c r="AD15" s="3"/>
    </row>
    <row r="16" spans="1:33" ht="16.3" thickBot="1">
      <c r="A16" s="12" t="s">
        <v>168</v>
      </c>
      <c r="B16" s="13" t="s">
        <v>46</v>
      </c>
      <c r="C16" s="14"/>
      <c r="D16" s="9"/>
      <c r="E16" s="14" t="s">
        <v>173</v>
      </c>
      <c r="F16" s="13" t="s">
        <v>172</v>
      </c>
      <c r="G16" s="14"/>
      <c r="H16" s="9"/>
      <c r="I16" s="14" t="s">
        <v>267</v>
      </c>
      <c r="J16" s="13" t="s">
        <v>47</v>
      </c>
      <c r="K16" s="14"/>
      <c r="L16" s="9"/>
      <c r="M16" s="14" t="s">
        <v>268</v>
      </c>
      <c r="N16" s="13" t="s">
        <v>38</v>
      </c>
      <c r="O16" s="14"/>
      <c r="P16" s="9"/>
      <c r="Q16" s="12" t="s">
        <v>174</v>
      </c>
      <c r="R16" s="7" t="s">
        <v>39</v>
      </c>
      <c r="S16" s="7"/>
      <c r="T16" s="98"/>
      <c r="Y16" s="107" t="s">
        <v>25</v>
      </c>
      <c r="Z16" t="s">
        <v>237</v>
      </c>
      <c r="AA16" t="s">
        <v>241</v>
      </c>
      <c r="AC16" s="3"/>
      <c r="AD16" s="3"/>
      <c r="AE16" s="3"/>
      <c r="AF16" s="3"/>
    </row>
    <row r="17" spans="1:36" ht="16.3" thickBot="1">
      <c r="A17" s="6" t="s">
        <v>166</v>
      </c>
      <c r="B17" s="7" t="s">
        <v>31</v>
      </c>
      <c r="C17" s="8" t="s">
        <v>29</v>
      </c>
      <c r="D17" s="9" t="s">
        <v>30</v>
      </c>
      <c r="E17" s="6" t="s">
        <v>166</v>
      </c>
      <c r="F17" s="7" t="s">
        <v>31</v>
      </c>
      <c r="G17" s="8" t="s">
        <v>29</v>
      </c>
      <c r="H17" s="9" t="s">
        <v>30</v>
      </c>
      <c r="I17" s="6" t="s">
        <v>166</v>
      </c>
      <c r="J17" s="7" t="s">
        <v>31</v>
      </c>
      <c r="K17" s="8" t="s">
        <v>29</v>
      </c>
      <c r="L17" s="9" t="s">
        <v>30</v>
      </c>
      <c r="M17" s="6" t="s">
        <v>166</v>
      </c>
      <c r="N17" s="7" t="s">
        <v>31</v>
      </c>
      <c r="O17" s="8" t="s">
        <v>29</v>
      </c>
      <c r="P17" s="9" t="s">
        <v>30</v>
      </c>
      <c r="Q17" s="93" t="s">
        <v>166</v>
      </c>
      <c r="R17" s="94" t="s">
        <v>31</v>
      </c>
      <c r="S17" s="95" t="s">
        <v>29</v>
      </c>
      <c r="T17" s="96" t="s">
        <v>30</v>
      </c>
      <c r="Y17" s="108" t="s">
        <v>24</v>
      </c>
      <c r="Z17" t="s">
        <v>184</v>
      </c>
      <c r="AA17" t="s">
        <v>242</v>
      </c>
      <c r="AC17" s="3"/>
      <c r="AD17" s="3"/>
      <c r="AE17" s="3"/>
      <c r="AF17" s="3"/>
    </row>
    <row r="18" spans="1:36">
      <c r="A18" s="2"/>
      <c r="B18" s="1">
        <v>4</v>
      </c>
      <c r="C18" s="1" t="s">
        <v>186</v>
      </c>
      <c r="D18" s="99" t="s">
        <v>177</v>
      </c>
      <c r="E18" s="1"/>
      <c r="F18" s="1">
        <v>5</v>
      </c>
      <c r="G18" s="1" t="s">
        <v>198</v>
      </c>
      <c r="H18" s="4" t="s">
        <v>26</v>
      </c>
      <c r="J18" s="1">
        <v>7</v>
      </c>
      <c r="K18" s="1" t="s">
        <v>207</v>
      </c>
      <c r="L18" s="138" t="s">
        <v>244</v>
      </c>
      <c r="N18" s="1">
        <v>4</v>
      </c>
      <c r="O18" s="1" t="s">
        <v>179</v>
      </c>
      <c r="P18" s="139" t="s">
        <v>26</v>
      </c>
      <c r="Q18" s="3"/>
      <c r="R18" s="3">
        <v>4</v>
      </c>
      <c r="S18" s="3" t="s">
        <v>204</v>
      </c>
      <c r="T18" s="131" t="s">
        <v>244</v>
      </c>
      <c r="U18" s="1"/>
      <c r="AC18" s="3"/>
      <c r="AD18" s="3"/>
      <c r="AF18" s="3"/>
      <c r="AG18" s="3"/>
      <c r="AH18" s="3"/>
      <c r="AI18" s="3"/>
      <c r="AJ18" s="3"/>
    </row>
    <row r="19" spans="1:36">
      <c r="A19" s="2"/>
      <c r="B19" s="1">
        <v>25</v>
      </c>
      <c r="C19" s="1" t="s">
        <v>190</v>
      </c>
      <c r="D19" s="111" t="s">
        <v>246</v>
      </c>
      <c r="E19" s="1"/>
      <c r="F19" s="1">
        <v>29</v>
      </c>
      <c r="G19" s="1" t="s">
        <v>27</v>
      </c>
      <c r="H19" s="10" t="s">
        <v>27</v>
      </c>
      <c r="J19" s="1">
        <v>15</v>
      </c>
      <c r="K19" s="1" t="s">
        <v>212</v>
      </c>
      <c r="L19" s="120" t="s">
        <v>245</v>
      </c>
      <c r="N19" s="1">
        <v>42</v>
      </c>
      <c r="O19" s="1" t="s">
        <v>275</v>
      </c>
      <c r="P19" s="111" t="s">
        <v>246</v>
      </c>
      <c r="Q19" s="3"/>
      <c r="R19" s="3">
        <v>15</v>
      </c>
      <c r="S19" s="1" t="s">
        <v>27</v>
      </c>
      <c r="T19" s="102" t="s">
        <v>27</v>
      </c>
      <c r="U19" s="1"/>
      <c r="AC19" s="3"/>
      <c r="AD19" s="3"/>
      <c r="AF19" s="3"/>
      <c r="AG19" s="3"/>
      <c r="AH19" s="3"/>
      <c r="AI19" s="3"/>
      <c r="AJ19" s="3"/>
    </row>
    <row r="20" spans="1:36">
      <c r="A20" s="2"/>
      <c r="B20" s="1">
        <v>61</v>
      </c>
      <c r="C20" s="1" t="s">
        <v>184</v>
      </c>
      <c r="D20" s="112" t="s">
        <v>24</v>
      </c>
      <c r="E20" s="1"/>
      <c r="F20" s="1">
        <v>30</v>
      </c>
      <c r="G20" s="1" t="s">
        <v>199</v>
      </c>
      <c r="H20" s="118" t="s">
        <v>246</v>
      </c>
      <c r="J20" s="1">
        <v>62</v>
      </c>
      <c r="K20" s="1" t="s">
        <v>271</v>
      </c>
      <c r="L20" s="120" t="s">
        <v>245</v>
      </c>
      <c r="N20" s="1">
        <v>47</v>
      </c>
      <c r="O20" s="1" t="s">
        <v>219</v>
      </c>
      <c r="P20" s="138" t="s">
        <v>244</v>
      </c>
      <c r="Q20" s="3"/>
      <c r="R20" s="3">
        <v>22</v>
      </c>
      <c r="S20" s="3" t="s">
        <v>205</v>
      </c>
      <c r="T20" s="133" t="s">
        <v>245</v>
      </c>
      <c r="U20" s="1"/>
      <c r="AB20" s="3"/>
      <c r="AC20" s="3"/>
      <c r="AD20" s="3"/>
      <c r="AE20" s="3"/>
      <c r="AF20" s="3"/>
      <c r="AG20" s="3"/>
      <c r="AH20" s="3"/>
      <c r="AI20" s="3"/>
      <c r="AJ20" s="3"/>
    </row>
    <row r="21" spans="1:36">
      <c r="A21" s="2"/>
      <c r="B21" s="1">
        <v>94</v>
      </c>
      <c r="C21" s="1" t="s">
        <v>27</v>
      </c>
      <c r="D21" s="102" t="s">
        <v>27</v>
      </c>
      <c r="E21" s="1"/>
      <c r="F21" s="1">
        <v>90</v>
      </c>
      <c r="G21" s="1" t="s">
        <v>200</v>
      </c>
      <c r="H21" s="119" t="s">
        <v>256</v>
      </c>
      <c r="J21" s="1">
        <v>70</v>
      </c>
      <c r="K21" s="1" t="s">
        <v>219</v>
      </c>
      <c r="L21" s="138" t="s">
        <v>244</v>
      </c>
      <c r="N21" s="1">
        <v>59</v>
      </c>
      <c r="O21" s="1" t="s">
        <v>27</v>
      </c>
      <c r="P21" s="102" t="s">
        <v>27</v>
      </c>
      <c r="Q21" s="3"/>
      <c r="R21" s="3">
        <v>251</v>
      </c>
      <c r="S21" s="3" t="s">
        <v>206</v>
      </c>
      <c r="T21" s="133" t="s">
        <v>259</v>
      </c>
      <c r="U21" s="1"/>
      <c r="AB21" s="3"/>
      <c r="AC21" s="3"/>
      <c r="AD21" s="3"/>
      <c r="AE21" s="3"/>
      <c r="AF21" s="3"/>
      <c r="AG21" s="3"/>
      <c r="AH21" s="3"/>
      <c r="AI21" s="3"/>
      <c r="AJ21" s="3"/>
    </row>
    <row r="22" spans="1:36">
      <c r="A22" s="2"/>
      <c r="B22" s="1">
        <v>118</v>
      </c>
      <c r="C22" s="1" t="s">
        <v>247</v>
      </c>
      <c r="D22" s="113" t="s">
        <v>25</v>
      </c>
      <c r="E22" s="1"/>
      <c r="F22" s="1">
        <v>120</v>
      </c>
      <c r="G22" s="1" t="s">
        <v>183</v>
      </c>
      <c r="H22" s="119" t="s">
        <v>255</v>
      </c>
      <c r="J22" s="1">
        <v>85</v>
      </c>
      <c r="K22" s="1" t="s">
        <v>27</v>
      </c>
      <c r="L22" s="102" t="s">
        <v>27</v>
      </c>
      <c r="N22" s="1">
        <v>71</v>
      </c>
      <c r="O22" s="1" t="s">
        <v>228</v>
      </c>
      <c r="P22" s="133" t="s">
        <v>245</v>
      </c>
      <c r="Q22" s="3"/>
      <c r="R22" s="3">
        <v>257</v>
      </c>
      <c r="S22" s="3" t="s">
        <v>183</v>
      </c>
      <c r="T22" s="132" t="s">
        <v>255</v>
      </c>
      <c r="U22" s="1"/>
      <c r="Z22" s="5"/>
      <c r="AA22" s="5"/>
      <c r="AB22" s="3"/>
      <c r="AC22" s="3"/>
      <c r="AD22" s="3"/>
      <c r="AE22" s="3"/>
      <c r="AF22" s="3"/>
      <c r="AG22" s="3"/>
      <c r="AH22" s="3"/>
      <c r="AI22" s="3"/>
      <c r="AJ22" s="3"/>
    </row>
    <row r="23" spans="1:36">
      <c r="A23" s="2"/>
      <c r="B23" s="1">
        <v>133</v>
      </c>
      <c r="C23" s="1" t="s">
        <v>184</v>
      </c>
      <c r="D23" s="112" t="s">
        <v>24</v>
      </c>
      <c r="E23" s="1"/>
      <c r="F23" s="1">
        <v>125</v>
      </c>
      <c r="G23" s="1" t="s">
        <v>201</v>
      </c>
      <c r="H23" s="118" t="s">
        <v>258</v>
      </c>
      <c r="J23" s="1">
        <v>101</v>
      </c>
      <c r="K23" s="1" t="s">
        <v>271</v>
      </c>
      <c r="L23" s="120" t="s">
        <v>245</v>
      </c>
      <c r="N23" s="1">
        <v>93</v>
      </c>
      <c r="O23" s="1" t="s">
        <v>276</v>
      </c>
      <c r="P23" s="117" t="s">
        <v>245</v>
      </c>
      <c r="Q23" s="3"/>
      <c r="R23" s="3"/>
      <c r="S23" s="3"/>
      <c r="T23" s="101"/>
      <c r="U23" s="1"/>
      <c r="Z23" s="5"/>
      <c r="AA23" s="5"/>
      <c r="AB23" s="91"/>
      <c r="AC23" s="91"/>
      <c r="AE23" s="3"/>
      <c r="AF23" s="3"/>
      <c r="AG23" s="3"/>
      <c r="AH23" s="3"/>
      <c r="AI23" s="3"/>
      <c r="AJ23" s="3"/>
    </row>
    <row r="24" spans="1:36">
      <c r="A24" s="2"/>
      <c r="B24" s="1">
        <v>142</v>
      </c>
      <c r="C24" s="1" t="s">
        <v>185</v>
      </c>
      <c r="D24" s="111" t="s">
        <v>246</v>
      </c>
      <c r="E24" s="1"/>
      <c r="F24" s="1"/>
      <c r="G24" s="1"/>
      <c r="H24" s="92"/>
      <c r="J24" s="1">
        <v>125</v>
      </c>
      <c r="K24" s="1" t="s">
        <v>200</v>
      </c>
      <c r="L24" s="137" t="s">
        <v>256</v>
      </c>
      <c r="N24" s="1">
        <v>102</v>
      </c>
      <c r="O24" s="1" t="s">
        <v>277</v>
      </c>
      <c r="P24" s="110" t="s">
        <v>244</v>
      </c>
      <c r="Q24" s="3"/>
      <c r="R24" s="3"/>
      <c r="S24" s="3"/>
      <c r="T24" s="101"/>
      <c r="U24" s="1"/>
      <c r="Z24" s="5"/>
      <c r="AA24" s="5"/>
      <c r="AB24" s="92"/>
      <c r="AC24" s="92"/>
    </row>
    <row r="25" spans="1:36">
      <c r="B25" s="1">
        <v>147</v>
      </c>
      <c r="C25" s="1" t="s">
        <v>192</v>
      </c>
      <c r="D25" s="113" t="s">
        <v>25</v>
      </c>
      <c r="J25" s="1">
        <v>153</v>
      </c>
      <c r="K25" s="1" t="s">
        <v>212</v>
      </c>
      <c r="L25" s="120" t="s">
        <v>245</v>
      </c>
      <c r="N25" s="1">
        <v>110</v>
      </c>
      <c r="O25" s="1" t="s">
        <v>228</v>
      </c>
      <c r="P25" s="120" t="s">
        <v>245</v>
      </c>
      <c r="Q25" s="1"/>
      <c r="R25" s="1"/>
      <c r="S25" s="1"/>
      <c r="T25" s="1"/>
      <c r="U25" s="1"/>
      <c r="Z25" s="2"/>
      <c r="AA25" s="2"/>
      <c r="AB25" s="92"/>
      <c r="AC25" s="92"/>
      <c r="AE25" s="3"/>
    </row>
    <row r="26" spans="1:36">
      <c r="B26" s="1">
        <v>158</v>
      </c>
      <c r="C26" s="1" t="s">
        <v>193</v>
      </c>
      <c r="D26" s="110" t="s">
        <v>244</v>
      </c>
      <c r="J26" s="1">
        <v>157</v>
      </c>
      <c r="K26" s="1" t="s">
        <v>200</v>
      </c>
      <c r="L26" s="137" t="s">
        <v>256</v>
      </c>
      <c r="N26" s="1">
        <v>137</v>
      </c>
      <c r="O26" s="1" t="s">
        <v>278</v>
      </c>
      <c r="P26" s="120" t="s">
        <v>245</v>
      </c>
      <c r="Q26" s="1"/>
      <c r="R26" s="1"/>
      <c r="S26" s="1"/>
      <c r="T26" s="1"/>
      <c r="U26" s="1"/>
      <c r="Z26" s="2"/>
      <c r="AA26" s="2"/>
      <c r="AB26" s="92"/>
      <c r="AC26" s="92"/>
    </row>
    <row r="27" spans="1:36">
      <c r="B27" s="1">
        <v>160</v>
      </c>
      <c r="C27" s="1" t="s">
        <v>194</v>
      </c>
      <c r="D27" s="114" t="s">
        <v>253</v>
      </c>
      <c r="J27" s="1">
        <v>217</v>
      </c>
      <c r="K27" s="1" t="s">
        <v>272</v>
      </c>
      <c r="L27" s="120" t="s">
        <v>245</v>
      </c>
      <c r="N27" s="1">
        <v>143</v>
      </c>
      <c r="O27" s="1" t="s">
        <v>279</v>
      </c>
      <c r="P27" s="120" t="s">
        <v>306</v>
      </c>
      <c r="Q27" s="1"/>
      <c r="R27" s="1"/>
      <c r="S27" s="1"/>
      <c r="T27" s="1"/>
      <c r="U27" s="1"/>
      <c r="AB27" s="92"/>
      <c r="AC27" s="92"/>
    </row>
    <row r="28" spans="1:36">
      <c r="J28" s="1">
        <v>225</v>
      </c>
      <c r="K28" s="1" t="s">
        <v>273</v>
      </c>
      <c r="L28" s="137" t="s">
        <v>256</v>
      </c>
      <c r="N28" s="1">
        <v>149</v>
      </c>
      <c r="O28" s="1" t="s">
        <v>178</v>
      </c>
      <c r="P28" s="120" t="s">
        <v>245</v>
      </c>
      <c r="Q28" s="1"/>
      <c r="R28" s="1"/>
      <c r="S28" s="1"/>
      <c r="T28" s="1"/>
      <c r="U28" s="1"/>
      <c r="AB28" s="92"/>
      <c r="AC28" s="92"/>
    </row>
    <row r="29" spans="1:36">
      <c r="J29" s="1">
        <v>232</v>
      </c>
      <c r="K29" s="1" t="s">
        <v>183</v>
      </c>
      <c r="L29" s="137" t="s">
        <v>304</v>
      </c>
      <c r="N29" s="1">
        <v>172</v>
      </c>
      <c r="O29" s="1" t="s">
        <v>279</v>
      </c>
      <c r="P29" s="120" t="s">
        <v>257</v>
      </c>
      <c r="Q29" s="1"/>
      <c r="R29" s="1"/>
      <c r="S29" s="1"/>
      <c r="T29" s="1"/>
      <c r="U29" s="1"/>
      <c r="AA29" s="5"/>
      <c r="AB29" s="92"/>
      <c r="AC29" s="92"/>
    </row>
    <row r="30" spans="1:36">
      <c r="J30" s="1">
        <v>239</v>
      </c>
      <c r="K30" s="1" t="s">
        <v>274</v>
      </c>
      <c r="L30" s="120" t="s">
        <v>257</v>
      </c>
      <c r="N30" s="1">
        <v>181</v>
      </c>
      <c r="O30" s="1" t="s">
        <v>280</v>
      </c>
      <c r="P30" s="138" t="s">
        <v>244</v>
      </c>
      <c r="Q30" s="1"/>
      <c r="R30" s="1"/>
      <c r="S30" s="1"/>
      <c r="T30" s="1"/>
      <c r="U30" s="1"/>
      <c r="Z30" s="92"/>
      <c r="AA30" s="92"/>
      <c r="AB30" s="92"/>
      <c r="AC30" s="92"/>
    </row>
    <row r="31" spans="1:36">
      <c r="J31" s="1"/>
      <c r="K31" s="1"/>
      <c r="L31" s="1"/>
      <c r="Z31" s="92"/>
      <c r="AA31" s="92"/>
      <c r="AB31" s="92"/>
      <c r="AC31" s="92"/>
    </row>
    <row r="32" spans="1:36" ht="18.899999999999999" thickBot="1">
      <c r="A32" s="129" t="s">
        <v>262</v>
      </c>
    </row>
    <row r="33" spans="1:20" ht="16.3" thickBot="1">
      <c r="A33" s="14">
        <v>124663</v>
      </c>
      <c r="B33" s="13" t="s">
        <v>175</v>
      </c>
      <c r="C33" s="14"/>
      <c r="D33" s="9"/>
      <c r="E33" s="14">
        <v>292470</v>
      </c>
      <c r="F33" s="13" t="s">
        <v>41</v>
      </c>
      <c r="G33" s="14"/>
      <c r="H33" s="9"/>
      <c r="I33" s="14" t="s">
        <v>83</v>
      </c>
      <c r="J33" s="13" t="s">
        <v>42</v>
      </c>
      <c r="K33" s="14"/>
      <c r="L33" s="9"/>
      <c r="M33" s="12" t="s">
        <v>260</v>
      </c>
      <c r="N33" s="13" t="s">
        <v>269</v>
      </c>
      <c r="O33" s="14"/>
      <c r="P33" s="9"/>
      <c r="Q33" s="12">
        <v>126529</v>
      </c>
      <c r="R33" s="13" t="s">
        <v>270</v>
      </c>
      <c r="S33" s="14"/>
      <c r="T33" s="9"/>
    </row>
    <row r="34" spans="1:20" ht="16.3" thickBot="1">
      <c r="A34" s="6" t="s">
        <v>166</v>
      </c>
      <c r="B34" s="7" t="s">
        <v>31</v>
      </c>
      <c r="C34" s="8" t="s">
        <v>29</v>
      </c>
      <c r="D34" s="9" t="s">
        <v>30</v>
      </c>
      <c r="E34" s="6" t="s">
        <v>166</v>
      </c>
      <c r="F34" s="7" t="s">
        <v>31</v>
      </c>
      <c r="G34" s="8" t="s">
        <v>29</v>
      </c>
      <c r="H34" s="9" t="s">
        <v>30</v>
      </c>
      <c r="I34" s="6" t="s">
        <v>166</v>
      </c>
      <c r="J34" s="7" t="s">
        <v>31</v>
      </c>
      <c r="K34" s="8" t="s">
        <v>29</v>
      </c>
      <c r="L34" s="9" t="s">
        <v>30</v>
      </c>
      <c r="M34" s="6" t="s">
        <v>166</v>
      </c>
      <c r="N34" s="7" t="s">
        <v>31</v>
      </c>
      <c r="O34" s="8" t="s">
        <v>29</v>
      </c>
      <c r="P34" s="9" t="s">
        <v>30</v>
      </c>
      <c r="Q34" s="6" t="s">
        <v>166</v>
      </c>
      <c r="R34" s="7" t="s">
        <v>31</v>
      </c>
      <c r="S34" s="8" t="s">
        <v>29</v>
      </c>
      <c r="T34" s="9" t="s">
        <v>30</v>
      </c>
    </row>
    <row r="35" spans="1:20">
      <c r="B35" s="3">
        <v>6</v>
      </c>
      <c r="C35" s="3" t="s">
        <v>207</v>
      </c>
      <c r="D35" s="121" t="s">
        <v>244</v>
      </c>
      <c r="F35" s="2">
        <v>5</v>
      </c>
      <c r="G35" t="s">
        <v>179</v>
      </c>
      <c r="H35" s="109" t="s">
        <v>26</v>
      </c>
      <c r="J35" s="1">
        <v>3</v>
      </c>
      <c r="K35" s="1" t="s">
        <v>179</v>
      </c>
      <c r="L35" s="4" t="s">
        <v>26</v>
      </c>
      <c r="N35" s="1">
        <v>5</v>
      </c>
      <c r="O35" s="1" t="s">
        <v>281</v>
      </c>
      <c r="P35" s="136" t="s">
        <v>244</v>
      </c>
      <c r="Q35" s="1"/>
      <c r="R35" s="1">
        <v>7</v>
      </c>
      <c r="S35" s="3" t="s">
        <v>179</v>
      </c>
      <c r="T35" s="4" t="s">
        <v>26</v>
      </c>
    </row>
    <row r="36" spans="1:20">
      <c r="B36" s="3">
        <v>13</v>
      </c>
      <c r="C36" s="3" t="s">
        <v>208</v>
      </c>
      <c r="D36" s="125" t="s">
        <v>245</v>
      </c>
      <c r="F36" s="2">
        <v>20</v>
      </c>
      <c r="G36" t="s">
        <v>219</v>
      </c>
      <c r="H36" s="103" t="s">
        <v>244</v>
      </c>
      <c r="J36" s="1">
        <v>18</v>
      </c>
      <c r="K36" s="1" t="s">
        <v>218</v>
      </c>
      <c r="L36" s="118" t="s">
        <v>246</v>
      </c>
      <c r="N36" s="1">
        <v>25</v>
      </c>
      <c r="O36" s="1" t="s">
        <v>180</v>
      </c>
      <c r="P36" s="116" t="s">
        <v>246</v>
      </c>
      <c r="Q36" s="1"/>
      <c r="R36" s="1">
        <v>33</v>
      </c>
      <c r="S36" s="1" t="s">
        <v>227</v>
      </c>
      <c r="T36" s="116" t="s">
        <v>246</v>
      </c>
    </row>
    <row r="37" spans="1:20">
      <c r="B37" s="3">
        <v>18</v>
      </c>
      <c r="C37" s="1" t="s">
        <v>180</v>
      </c>
      <c r="D37" s="118" t="s">
        <v>246</v>
      </c>
      <c r="F37" s="2">
        <v>72</v>
      </c>
      <c r="G37" t="s">
        <v>290</v>
      </c>
      <c r="H37" s="106" t="s">
        <v>246</v>
      </c>
      <c r="J37" s="1">
        <v>25</v>
      </c>
      <c r="K37" s="1" t="s">
        <v>219</v>
      </c>
      <c r="L37" s="124" t="s">
        <v>244</v>
      </c>
      <c r="N37" s="1">
        <v>45</v>
      </c>
      <c r="O37" s="1" t="s">
        <v>271</v>
      </c>
      <c r="P37" s="120" t="s">
        <v>245</v>
      </c>
      <c r="Q37" s="1"/>
      <c r="R37" s="1">
        <v>36</v>
      </c>
      <c r="S37" s="1" t="s">
        <v>223</v>
      </c>
      <c r="T37" s="124" t="s">
        <v>244</v>
      </c>
    </row>
    <row r="38" spans="1:20">
      <c r="B38" s="3">
        <v>35</v>
      </c>
      <c r="C38" s="3" t="s">
        <v>209</v>
      </c>
      <c r="D38" s="125" t="s">
        <v>245</v>
      </c>
      <c r="F38" s="2">
        <v>93</v>
      </c>
      <c r="G38" t="s">
        <v>291</v>
      </c>
      <c r="H38" s="106" t="s">
        <v>246</v>
      </c>
      <c r="J38" s="1">
        <v>46</v>
      </c>
      <c r="K38" s="1" t="s">
        <v>27</v>
      </c>
      <c r="L38" s="10" t="s">
        <v>27</v>
      </c>
      <c r="N38" s="1">
        <v>54</v>
      </c>
      <c r="O38" s="1" t="s">
        <v>27</v>
      </c>
      <c r="P38" s="10" t="s">
        <v>27</v>
      </c>
      <c r="Q38" s="1"/>
      <c r="R38" s="1">
        <v>45</v>
      </c>
      <c r="S38" s="3" t="s">
        <v>224</v>
      </c>
      <c r="T38" s="118" t="s">
        <v>246</v>
      </c>
    </row>
    <row r="39" spans="1:20">
      <c r="B39" s="3">
        <v>53</v>
      </c>
      <c r="C39" s="3" t="s">
        <v>210</v>
      </c>
      <c r="D39" s="125" t="s">
        <v>245</v>
      </c>
      <c r="F39" s="2">
        <v>105</v>
      </c>
      <c r="G39" t="s">
        <v>194</v>
      </c>
      <c r="H39" s="104" t="s">
        <v>256</v>
      </c>
      <c r="J39" s="1">
        <v>92</v>
      </c>
      <c r="K39" s="1" t="s">
        <v>220</v>
      </c>
      <c r="L39" s="119" t="s">
        <v>255</v>
      </c>
      <c r="N39" s="1">
        <v>57</v>
      </c>
      <c r="O39" s="1" t="s">
        <v>282</v>
      </c>
      <c r="P39" s="137" t="s">
        <v>256</v>
      </c>
      <c r="Q39" s="1"/>
      <c r="R39" s="1">
        <v>56</v>
      </c>
      <c r="S39" s="1" t="s">
        <v>225</v>
      </c>
      <c r="T39" s="118" t="s">
        <v>246</v>
      </c>
    </row>
    <row r="40" spans="1:20">
      <c r="B40" s="3">
        <v>82</v>
      </c>
      <c r="C40" s="3" t="s">
        <v>180</v>
      </c>
      <c r="D40" s="118" t="s">
        <v>246</v>
      </c>
      <c r="F40" s="2">
        <v>112</v>
      </c>
      <c r="G40" t="s">
        <v>185</v>
      </c>
      <c r="H40" s="106" t="s">
        <v>246</v>
      </c>
      <c r="J40" s="1">
        <v>102</v>
      </c>
      <c r="K40" s="1" t="s">
        <v>202</v>
      </c>
      <c r="L40" s="125" t="s">
        <v>245</v>
      </c>
      <c r="N40" s="1">
        <v>70</v>
      </c>
      <c r="O40" s="1" t="s">
        <v>183</v>
      </c>
      <c r="P40" s="137" t="s">
        <v>304</v>
      </c>
      <c r="Q40" s="1"/>
      <c r="R40" s="1">
        <v>70</v>
      </c>
      <c r="S40" s="3" t="s">
        <v>226</v>
      </c>
      <c r="T40" s="125" t="s">
        <v>245</v>
      </c>
    </row>
    <row r="41" spans="1:20">
      <c r="A41" s="2"/>
      <c r="B41" s="1">
        <v>90</v>
      </c>
      <c r="C41" s="3" t="s">
        <v>211</v>
      </c>
      <c r="D41" s="125" t="s">
        <v>245</v>
      </c>
      <c r="F41" s="2">
        <v>133</v>
      </c>
      <c r="G41" t="s">
        <v>212</v>
      </c>
      <c r="H41" s="105" t="s">
        <v>302</v>
      </c>
      <c r="J41" s="1">
        <v>112</v>
      </c>
      <c r="K41" s="1" t="s">
        <v>221</v>
      </c>
      <c r="L41" s="118" t="s">
        <v>246</v>
      </c>
      <c r="N41" s="1">
        <v>71</v>
      </c>
      <c r="O41" s="1" t="s">
        <v>274</v>
      </c>
      <c r="P41" s="120" t="s">
        <v>257</v>
      </c>
      <c r="Q41" s="1"/>
      <c r="R41" s="1">
        <v>76</v>
      </c>
      <c r="S41" s="3" t="s">
        <v>214</v>
      </c>
      <c r="T41" s="119" t="s">
        <v>256</v>
      </c>
    </row>
    <row r="42" spans="1:20">
      <c r="A42" s="2"/>
      <c r="B42" s="1">
        <v>105</v>
      </c>
      <c r="C42" s="3" t="s">
        <v>180</v>
      </c>
      <c r="D42" s="118" t="s">
        <v>246</v>
      </c>
      <c r="F42" s="2">
        <v>137</v>
      </c>
      <c r="G42" t="s">
        <v>292</v>
      </c>
      <c r="H42" s="106" t="s">
        <v>246</v>
      </c>
      <c r="J42" s="1">
        <v>120</v>
      </c>
      <c r="K42" s="1" t="s">
        <v>222</v>
      </c>
      <c r="L42" s="124" t="s">
        <v>244</v>
      </c>
      <c r="N42" s="1">
        <v>72</v>
      </c>
      <c r="O42" s="1" t="s">
        <v>201</v>
      </c>
      <c r="P42" s="116" t="s">
        <v>305</v>
      </c>
      <c r="Q42" s="1"/>
      <c r="R42" s="1">
        <v>78</v>
      </c>
      <c r="S42" s="3" t="s">
        <v>191</v>
      </c>
      <c r="T42" s="123" t="s">
        <v>25</v>
      </c>
    </row>
    <row r="43" spans="1:20">
      <c r="A43" s="2"/>
      <c r="B43" s="1">
        <v>113</v>
      </c>
      <c r="C43" s="3" t="s">
        <v>212</v>
      </c>
      <c r="D43" s="125" t="s">
        <v>245</v>
      </c>
      <c r="F43" s="2">
        <v>201</v>
      </c>
      <c r="G43" t="s">
        <v>289</v>
      </c>
      <c r="H43" s="10" t="s">
        <v>27</v>
      </c>
      <c r="J43" s="1">
        <v>138</v>
      </c>
      <c r="K43" s="1" t="s">
        <v>202</v>
      </c>
      <c r="L43" s="125" t="s">
        <v>245</v>
      </c>
      <c r="N43" s="1">
        <v>82</v>
      </c>
      <c r="O43" s="1" t="s">
        <v>180</v>
      </c>
      <c r="P43" s="116" t="s">
        <v>246</v>
      </c>
      <c r="Q43" s="1"/>
      <c r="R43" s="1">
        <v>82</v>
      </c>
      <c r="S43" s="3" t="s">
        <v>27</v>
      </c>
      <c r="T43" s="10" t="s">
        <v>27</v>
      </c>
    </row>
    <row r="44" spans="1:20">
      <c r="A44" s="2"/>
      <c r="B44" s="1">
        <v>127</v>
      </c>
      <c r="C44" s="3" t="s">
        <v>213</v>
      </c>
      <c r="D44" s="118" t="s">
        <v>246</v>
      </c>
      <c r="F44" s="2">
        <v>201</v>
      </c>
      <c r="G44" t="s">
        <v>293</v>
      </c>
      <c r="H44" s="106" t="s">
        <v>258</v>
      </c>
      <c r="J44" s="1">
        <v>153</v>
      </c>
      <c r="K44" s="1" t="s">
        <v>201</v>
      </c>
      <c r="L44" s="118" t="s">
        <v>246</v>
      </c>
      <c r="N44" s="1">
        <v>85</v>
      </c>
      <c r="O44" s="1" t="s">
        <v>201</v>
      </c>
      <c r="P44" s="116" t="s">
        <v>305</v>
      </c>
      <c r="Q44" s="3"/>
      <c r="R44" s="1">
        <v>100</v>
      </c>
      <c r="S44" s="3" t="s">
        <v>228</v>
      </c>
      <c r="T44" s="118" t="s">
        <v>246</v>
      </c>
    </row>
    <row r="45" spans="1:20">
      <c r="A45" s="2"/>
      <c r="B45" s="1">
        <v>165</v>
      </c>
      <c r="C45" s="3" t="s">
        <v>184</v>
      </c>
      <c r="D45" s="122" t="s">
        <v>24</v>
      </c>
      <c r="F45" s="2">
        <v>305</v>
      </c>
      <c r="G45" t="s">
        <v>294</v>
      </c>
      <c r="H45" s="106" t="s">
        <v>246</v>
      </c>
      <c r="N45" s="1">
        <v>95</v>
      </c>
      <c r="O45" s="1" t="s">
        <v>180</v>
      </c>
      <c r="P45" s="116" t="s">
        <v>246</v>
      </c>
      <c r="Q45" s="3"/>
      <c r="R45" s="1">
        <v>111</v>
      </c>
      <c r="S45" s="3" t="s">
        <v>229</v>
      </c>
      <c r="T45" s="124" t="s">
        <v>244</v>
      </c>
    </row>
    <row r="46" spans="1:20">
      <c r="A46" s="2"/>
      <c r="B46" s="1">
        <v>225</v>
      </c>
      <c r="C46" s="3" t="s">
        <v>214</v>
      </c>
      <c r="D46" s="119" t="s">
        <v>256</v>
      </c>
      <c r="F46" s="2">
        <v>353</v>
      </c>
      <c r="G46" t="s">
        <v>295</v>
      </c>
      <c r="H46" s="106" t="s">
        <v>258</v>
      </c>
      <c r="N46" s="1">
        <v>105</v>
      </c>
      <c r="O46" s="1" t="s">
        <v>202</v>
      </c>
      <c r="P46" s="120" t="s">
        <v>245</v>
      </c>
      <c r="Q46" s="3"/>
      <c r="R46" s="1">
        <v>115</v>
      </c>
      <c r="S46" s="3" t="s">
        <v>219</v>
      </c>
      <c r="T46" s="124" t="s">
        <v>244</v>
      </c>
    </row>
    <row r="47" spans="1:20">
      <c r="A47" s="2"/>
      <c r="B47" s="1">
        <v>235</v>
      </c>
      <c r="C47" s="1" t="s">
        <v>27</v>
      </c>
      <c r="D47" s="10" t="s">
        <v>27</v>
      </c>
      <c r="F47" s="2">
        <v>385</v>
      </c>
      <c r="G47" t="s">
        <v>219</v>
      </c>
      <c r="H47" s="103" t="s">
        <v>244</v>
      </c>
      <c r="N47" s="1">
        <v>118</v>
      </c>
      <c r="O47" s="1" t="s">
        <v>283</v>
      </c>
      <c r="P47" s="116" t="s">
        <v>246</v>
      </c>
      <c r="Q47" s="3"/>
      <c r="R47" s="1">
        <v>126</v>
      </c>
      <c r="S47" s="1" t="s">
        <v>230</v>
      </c>
      <c r="T47" s="123" t="s">
        <v>25</v>
      </c>
    </row>
    <row r="48" spans="1:20">
      <c r="A48" s="2"/>
      <c r="B48" s="1">
        <v>320</v>
      </c>
      <c r="C48" s="3" t="s">
        <v>184</v>
      </c>
      <c r="D48" s="122" t="s">
        <v>24</v>
      </c>
      <c r="F48" s="2">
        <v>510</v>
      </c>
      <c r="G48" t="s">
        <v>219</v>
      </c>
      <c r="H48" s="103" t="s">
        <v>244</v>
      </c>
      <c r="N48" s="1">
        <v>127</v>
      </c>
      <c r="O48" s="1" t="s">
        <v>180</v>
      </c>
      <c r="P48" s="116" t="s">
        <v>246</v>
      </c>
      <c r="Q48" s="3"/>
      <c r="R48" s="1">
        <v>129</v>
      </c>
      <c r="S48" s="1" t="s">
        <v>228</v>
      </c>
      <c r="T48" s="118" t="s">
        <v>246</v>
      </c>
    </row>
    <row r="49" spans="1:17">
      <c r="A49" s="2"/>
      <c r="B49" s="1">
        <v>323</v>
      </c>
      <c r="C49" s="3" t="s">
        <v>215</v>
      </c>
      <c r="D49" s="123" t="s">
        <v>25</v>
      </c>
      <c r="F49" s="2">
        <v>636</v>
      </c>
      <c r="G49" t="s">
        <v>181</v>
      </c>
      <c r="H49" s="104" t="s">
        <v>256</v>
      </c>
      <c r="N49" s="1">
        <v>130</v>
      </c>
      <c r="O49" s="1" t="s">
        <v>201</v>
      </c>
      <c r="P49" s="116" t="s">
        <v>305</v>
      </c>
      <c r="Q49" s="92"/>
    </row>
    <row r="50" spans="1:17">
      <c r="A50" s="2"/>
      <c r="B50" s="1">
        <v>327</v>
      </c>
      <c r="C50" s="3" t="s">
        <v>184</v>
      </c>
      <c r="D50" s="122" t="s">
        <v>24</v>
      </c>
      <c r="F50" s="2">
        <v>639</v>
      </c>
      <c r="G50" t="s">
        <v>219</v>
      </c>
      <c r="H50" s="103" t="s">
        <v>244</v>
      </c>
      <c r="N50" s="1">
        <v>132</v>
      </c>
      <c r="O50" s="1" t="s">
        <v>180</v>
      </c>
      <c r="P50" s="116" t="s">
        <v>246</v>
      </c>
      <c r="Q50" s="92"/>
    </row>
    <row r="51" spans="1:17">
      <c r="A51" s="2"/>
      <c r="B51" s="1">
        <v>340</v>
      </c>
      <c r="C51" s="3" t="s">
        <v>215</v>
      </c>
      <c r="D51" s="123" t="s">
        <v>25</v>
      </c>
      <c r="F51" s="2">
        <v>691</v>
      </c>
      <c r="G51" t="s">
        <v>214</v>
      </c>
      <c r="H51" s="104" t="s">
        <v>256</v>
      </c>
      <c r="N51" s="1">
        <v>133</v>
      </c>
      <c r="O51" s="1" t="s">
        <v>180</v>
      </c>
      <c r="P51" s="116" t="s">
        <v>246</v>
      </c>
    </row>
    <row r="52" spans="1:17">
      <c r="A52" s="2"/>
      <c r="B52" s="1">
        <v>405</v>
      </c>
      <c r="C52" s="3" t="s">
        <v>184</v>
      </c>
      <c r="D52" s="122" t="s">
        <v>24</v>
      </c>
      <c r="F52" s="2">
        <v>702</v>
      </c>
      <c r="G52" t="s">
        <v>219</v>
      </c>
      <c r="H52" s="103" t="s">
        <v>244</v>
      </c>
      <c r="N52" s="1">
        <v>156</v>
      </c>
      <c r="O52" s="1" t="s">
        <v>284</v>
      </c>
      <c r="P52" s="116" t="s">
        <v>246</v>
      </c>
    </row>
    <row r="53" spans="1:17">
      <c r="A53" s="2"/>
      <c r="B53" s="1">
        <v>552</v>
      </c>
      <c r="C53" s="3" t="s">
        <v>215</v>
      </c>
      <c r="D53" s="123" t="s">
        <v>25</v>
      </c>
      <c r="E53"/>
      <c r="F53" s="2">
        <v>706</v>
      </c>
      <c r="G53" t="s">
        <v>181</v>
      </c>
      <c r="H53" s="104" t="s">
        <v>256</v>
      </c>
      <c r="N53" s="1">
        <v>158</v>
      </c>
      <c r="O53" s="1" t="s">
        <v>271</v>
      </c>
      <c r="P53" s="120" t="s">
        <v>245</v>
      </c>
    </row>
    <row r="54" spans="1:17">
      <c r="A54" s="2"/>
      <c r="B54" s="1">
        <v>565</v>
      </c>
      <c r="C54" s="3" t="s">
        <v>181</v>
      </c>
      <c r="D54" s="119" t="s">
        <v>256</v>
      </c>
      <c r="F54" s="2">
        <v>786</v>
      </c>
      <c r="G54" t="s">
        <v>296</v>
      </c>
      <c r="H54" s="135" t="s">
        <v>24</v>
      </c>
      <c r="N54" s="1">
        <v>162</v>
      </c>
      <c r="O54" s="1" t="s">
        <v>285</v>
      </c>
      <c r="P54" s="120" t="s">
        <v>257</v>
      </c>
    </row>
    <row r="55" spans="1:17">
      <c r="A55" s="2"/>
      <c r="B55" s="1">
        <v>575</v>
      </c>
      <c r="C55" s="3" t="s">
        <v>194</v>
      </c>
      <c r="D55" s="119" t="s">
        <v>256</v>
      </c>
      <c r="F55" s="2">
        <v>788</v>
      </c>
      <c r="G55" t="s">
        <v>189</v>
      </c>
      <c r="H55" s="107" t="s">
        <v>25</v>
      </c>
    </row>
    <row r="56" spans="1:17">
      <c r="A56" s="2"/>
      <c r="B56" s="1">
        <v>585</v>
      </c>
      <c r="C56" s="3" t="s">
        <v>181</v>
      </c>
      <c r="D56" s="119" t="s">
        <v>256</v>
      </c>
      <c r="F56" s="2">
        <v>920</v>
      </c>
      <c r="G56" t="s">
        <v>297</v>
      </c>
      <c r="H56" s="135" t="s">
        <v>24</v>
      </c>
    </row>
    <row r="57" spans="1:17">
      <c r="A57" s="2"/>
      <c r="B57" s="1">
        <v>605</v>
      </c>
      <c r="C57" s="3" t="s">
        <v>184</v>
      </c>
      <c r="D57" s="122" t="s">
        <v>24</v>
      </c>
      <c r="F57" s="2">
        <v>922</v>
      </c>
      <c r="G57" t="s">
        <v>298</v>
      </c>
      <c r="H57" s="107" t="s">
        <v>165</v>
      </c>
    </row>
    <row r="58" spans="1:17">
      <c r="A58" s="2"/>
      <c r="B58" s="1">
        <v>650</v>
      </c>
      <c r="C58" s="3" t="s">
        <v>216</v>
      </c>
      <c r="D58" s="119" t="s">
        <v>256</v>
      </c>
      <c r="F58" s="2">
        <v>934</v>
      </c>
      <c r="G58" t="s">
        <v>299</v>
      </c>
      <c r="H58" s="135" t="s">
        <v>24</v>
      </c>
    </row>
    <row r="59" spans="1:17">
      <c r="A59" s="2"/>
      <c r="B59" s="1">
        <v>692</v>
      </c>
      <c r="C59" s="3" t="s">
        <v>184</v>
      </c>
      <c r="D59" s="122" t="s">
        <v>24</v>
      </c>
      <c r="F59" s="2">
        <v>940</v>
      </c>
      <c r="G59" t="s">
        <v>203</v>
      </c>
      <c r="H59" s="104" t="s">
        <v>256</v>
      </c>
    </row>
    <row r="60" spans="1:17">
      <c r="A60" s="2"/>
      <c r="B60" s="1">
        <v>710</v>
      </c>
      <c r="C60" s="3" t="s">
        <v>215</v>
      </c>
      <c r="D60" s="123" t="s">
        <v>25</v>
      </c>
      <c r="F60" s="2">
        <v>960</v>
      </c>
      <c r="G60" t="s">
        <v>296</v>
      </c>
      <c r="H60" s="135" t="s">
        <v>24</v>
      </c>
    </row>
    <row r="61" spans="1:17">
      <c r="A61" s="2"/>
      <c r="B61" s="1">
        <v>725</v>
      </c>
      <c r="C61" s="3" t="s">
        <v>184</v>
      </c>
      <c r="D61" s="122" t="s">
        <v>24</v>
      </c>
      <c r="F61" s="2">
        <v>1010</v>
      </c>
      <c r="G61" t="s">
        <v>183</v>
      </c>
      <c r="H61" s="104" t="s">
        <v>255</v>
      </c>
    </row>
    <row r="62" spans="1:17">
      <c r="A62" s="2"/>
      <c r="B62" s="1">
        <v>763</v>
      </c>
      <c r="C62" s="3" t="s">
        <v>215</v>
      </c>
      <c r="D62" s="123" t="s">
        <v>25</v>
      </c>
      <c r="F62" s="2">
        <v>1015</v>
      </c>
      <c r="G62" t="s">
        <v>181</v>
      </c>
      <c r="H62" s="104" t="s">
        <v>256</v>
      </c>
    </row>
    <row r="63" spans="1:17">
      <c r="A63" s="2"/>
      <c r="B63" s="1">
        <v>818</v>
      </c>
      <c r="C63" s="3" t="s">
        <v>217</v>
      </c>
      <c r="D63" s="123" t="s">
        <v>25</v>
      </c>
      <c r="F63" s="2">
        <v>1035</v>
      </c>
      <c r="G63" t="s">
        <v>300</v>
      </c>
      <c r="H63" s="104" t="s">
        <v>256</v>
      </c>
    </row>
    <row r="64" spans="1:17">
      <c r="A64" s="2"/>
      <c r="B64" s="1">
        <v>901</v>
      </c>
      <c r="C64" s="3" t="s">
        <v>215</v>
      </c>
      <c r="D64" s="123" t="s">
        <v>25</v>
      </c>
      <c r="F64" s="2">
        <v>1056</v>
      </c>
      <c r="G64" t="s">
        <v>196</v>
      </c>
      <c r="H64" s="104" t="s">
        <v>256</v>
      </c>
    </row>
    <row r="65" spans="1:15">
      <c r="A65" s="2"/>
      <c r="B65" s="1">
        <v>925</v>
      </c>
      <c r="C65" s="3" t="s">
        <v>184</v>
      </c>
      <c r="D65" s="122" t="s">
        <v>24</v>
      </c>
      <c r="F65" s="2">
        <v>1058</v>
      </c>
      <c r="G65" t="s">
        <v>301</v>
      </c>
      <c r="H65" s="107" t="s">
        <v>303</v>
      </c>
    </row>
    <row r="66" spans="1:15">
      <c r="F66" s="2">
        <v>1064</v>
      </c>
      <c r="G66" t="s">
        <v>296</v>
      </c>
      <c r="H66" s="135" t="s">
        <v>24</v>
      </c>
    </row>
    <row r="67" spans="1:15">
      <c r="A67" s="2"/>
      <c r="B67" s="2"/>
      <c r="C67" s="2"/>
      <c r="D67" s="2"/>
      <c r="F67" s="2">
        <v>1060</v>
      </c>
      <c r="G67" s="2" t="s">
        <v>219</v>
      </c>
      <c r="H67" s="134" t="s">
        <v>244</v>
      </c>
      <c r="I67" s="2"/>
      <c r="J67" s="2"/>
      <c r="K67" s="2"/>
      <c r="L67" s="2"/>
      <c r="M67" s="2"/>
      <c r="N67" s="2"/>
      <c r="O67" s="2"/>
    </row>
    <row r="68" spans="1:15">
      <c r="A68" s="2"/>
      <c r="B68" s="2"/>
      <c r="C68" s="2"/>
      <c r="D68" s="2"/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2"/>
      <c r="B69" s="2"/>
      <c r="C69" s="2"/>
      <c r="D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2"/>
      <c r="B70" s="2"/>
      <c r="C70" s="2"/>
      <c r="D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2"/>
      <c r="B71" s="2"/>
      <c r="C71" s="2"/>
      <c r="D71" s="2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2"/>
      <c r="B72" s="2"/>
      <c r="C72" s="2"/>
      <c r="D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2"/>
      <c r="B73" s="2"/>
      <c r="C73" s="2"/>
      <c r="D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2"/>
      <c r="B74" s="2"/>
      <c r="C74" s="2"/>
      <c r="D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2"/>
      <c r="B75" s="2"/>
      <c r="C75" s="2"/>
      <c r="D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2"/>
      <c r="B76" s="2"/>
      <c r="C76" s="2"/>
      <c r="D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2"/>
      <c r="B77" s="2"/>
      <c r="C77" s="2"/>
      <c r="D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2"/>
      <c r="B78" s="2"/>
      <c r="C78" s="2"/>
      <c r="D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2"/>
      <c r="B79" s="2"/>
      <c r="C79" s="2"/>
      <c r="D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2"/>
      <c r="B80" s="2"/>
      <c r="C80" s="2"/>
      <c r="D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2"/>
      <c r="B81" s="2"/>
      <c r="C81" s="2"/>
      <c r="D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2"/>
      <c r="B82" s="2"/>
      <c r="C82" s="2"/>
      <c r="D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2"/>
      <c r="B83" s="2"/>
      <c r="C83" s="2"/>
      <c r="D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2"/>
      <c r="B84" s="2"/>
      <c r="C84" s="2"/>
      <c r="D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2"/>
      <c r="B85" s="2"/>
      <c r="C85" s="2"/>
      <c r="D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2"/>
      <c r="B86" s="2"/>
      <c r="C86" s="2"/>
      <c r="D86" s="2"/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2"/>
      <c r="B87" s="2"/>
      <c r="C87" s="2"/>
      <c r="D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2"/>
      <c r="B88" s="2"/>
      <c r="C88" s="2"/>
      <c r="D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2"/>
      <c r="B89" s="2"/>
      <c r="C89" s="2"/>
      <c r="D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2"/>
      <c r="B90" s="2"/>
      <c r="C90" s="2"/>
      <c r="D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2"/>
      <c r="B91" s="2"/>
      <c r="C91" s="2"/>
      <c r="D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2"/>
      <c r="B92" s="2"/>
      <c r="C92" s="2"/>
      <c r="D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G93" s="2"/>
      <c r="H93" s="2"/>
      <c r="I93" s="2"/>
      <c r="J93" s="2"/>
      <c r="K93" s="2"/>
      <c r="L93" s="50"/>
      <c r="M93" s="2"/>
      <c r="N93" s="2"/>
      <c r="O93" s="2"/>
    </row>
    <row r="94" spans="1:15">
      <c r="A94" s="2"/>
      <c r="B94" s="2"/>
      <c r="C94" s="2"/>
      <c r="D94" s="2"/>
      <c r="G94" s="2"/>
      <c r="H94" s="2"/>
      <c r="I94" s="2"/>
      <c r="J94" s="2"/>
      <c r="K94" s="50"/>
      <c r="L94" s="2"/>
      <c r="M94" s="2"/>
      <c r="N94" s="2"/>
      <c r="O94" s="2"/>
    </row>
    <row r="95" spans="1:15">
      <c r="A95" s="2"/>
      <c r="B95" s="2"/>
      <c r="C95" s="2"/>
      <c r="D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2"/>
      <c r="B96" s="2"/>
      <c r="C96" s="2"/>
      <c r="D96" s="2"/>
      <c r="G96" s="2"/>
      <c r="H96" s="2"/>
      <c r="I96" s="2"/>
      <c r="J96" s="2"/>
      <c r="K96" s="50"/>
      <c r="L96" s="50"/>
      <c r="M96" s="2"/>
      <c r="N96" s="2"/>
      <c r="O96" s="2"/>
    </row>
    <row r="97" spans="1:15">
      <c r="A97" s="2"/>
      <c r="B97" s="2"/>
      <c r="C97" s="2"/>
      <c r="D97" s="2"/>
      <c r="G97" s="2"/>
      <c r="H97" s="2"/>
      <c r="I97" s="2"/>
      <c r="J97" s="2"/>
      <c r="K97" s="50"/>
      <c r="L97" s="50"/>
      <c r="M97" s="2"/>
      <c r="N97" s="2"/>
      <c r="O97" s="2"/>
    </row>
    <row r="98" spans="1:15">
      <c r="A98" s="2"/>
      <c r="B98" s="2"/>
      <c r="C98" s="2"/>
      <c r="D98" s="2"/>
      <c r="G98" s="2"/>
      <c r="H98" s="2"/>
      <c r="I98" s="2"/>
      <c r="J98" s="2"/>
      <c r="K98" s="50"/>
      <c r="L98" s="50"/>
      <c r="M98" s="2"/>
      <c r="N98" s="2"/>
      <c r="O98" s="2"/>
    </row>
    <row r="99" spans="1:15">
      <c r="A99" s="2"/>
      <c r="B99" s="2"/>
      <c r="C99" s="2"/>
      <c r="D99" s="2"/>
      <c r="G99" s="2"/>
      <c r="H99" s="2"/>
      <c r="I99" s="2"/>
      <c r="J99" s="2"/>
      <c r="K99" s="50"/>
      <c r="L99" s="50"/>
      <c r="M99" s="2"/>
      <c r="N99" s="2"/>
      <c r="O99" s="2"/>
    </row>
    <row r="100" spans="1:15">
      <c r="A100" s="2"/>
      <c r="B100" s="2"/>
      <c r="C100" s="2"/>
      <c r="D100" s="2"/>
      <c r="G100" s="2"/>
      <c r="H100" s="2"/>
      <c r="I100" s="2"/>
      <c r="J100" s="2"/>
      <c r="K100" s="50"/>
      <c r="L100" s="50"/>
      <c r="M100" s="2"/>
      <c r="N100" s="2"/>
      <c r="O100" s="2"/>
    </row>
    <row r="101" spans="1:15">
      <c r="A101" s="2"/>
      <c r="B101" s="2"/>
      <c r="C101" s="2"/>
      <c r="D101" s="2"/>
      <c r="G101" s="2"/>
      <c r="H101" s="2"/>
      <c r="I101" s="2"/>
      <c r="J101" s="2"/>
      <c r="K101" s="50"/>
      <c r="L101" s="50"/>
      <c r="M101" s="2"/>
      <c r="N101" s="2"/>
      <c r="O101" s="2"/>
    </row>
    <row r="102" spans="1:15">
      <c r="A102" s="2"/>
      <c r="B102" s="2"/>
      <c r="C102" s="2"/>
      <c r="D102" s="2"/>
      <c r="G102" s="2"/>
      <c r="H102" s="2"/>
      <c r="I102" s="2"/>
      <c r="J102" s="2"/>
      <c r="K102" s="50"/>
      <c r="L102" s="50"/>
      <c r="M102" s="2"/>
      <c r="N102" s="2"/>
      <c r="O102" s="2"/>
    </row>
    <row r="103" spans="1:15">
      <c r="A103" s="2"/>
      <c r="B103" s="2"/>
      <c r="C103" s="2"/>
      <c r="D103" s="2"/>
      <c r="G103" s="2"/>
      <c r="H103" s="2"/>
      <c r="I103" s="2"/>
      <c r="J103" s="2"/>
      <c r="K103" s="50"/>
      <c r="L103" s="50"/>
      <c r="M103" s="2"/>
      <c r="N103" s="2"/>
      <c r="O103" s="2"/>
    </row>
    <row r="104" spans="1:15">
      <c r="A104" s="2"/>
      <c r="B104" s="2"/>
      <c r="C104" s="2"/>
      <c r="D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2"/>
      <c r="B105" s="2"/>
      <c r="C105" s="2"/>
      <c r="D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2"/>
      <c r="B106" s="2"/>
      <c r="C106" s="2"/>
      <c r="D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2"/>
      <c r="B107" s="2"/>
      <c r="C107" s="2"/>
      <c r="D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2"/>
      <c r="B108" s="2"/>
      <c r="C108" s="2"/>
      <c r="D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2"/>
      <c r="B109" s="2"/>
      <c r="C109" s="2"/>
      <c r="D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2"/>
      <c r="B110" s="2"/>
      <c r="C110" s="2"/>
      <c r="D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2"/>
      <c r="B111" s="2"/>
      <c r="C111" s="2"/>
      <c r="D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2"/>
      <c r="B112" s="2"/>
      <c r="C112" s="2"/>
      <c r="D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2"/>
      <c r="B113" s="2"/>
      <c r="C113" s="2"/>
      <c r="D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 s="2"/>
      <c r="B114" s="2"/>
      <c r="C114" s="2"/>
      <c r="D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 s="2"/>
      <c r="B115" s="2"/>
      <c r="C115" s="2"/>
      <c r="D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2"/>
      <c r="B116" s="2"/>
      <c r="C116" s="2"/>
      <c r="D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 s="2"/>
      <c r="B117" s="2"/>
      <c r="C117" s="2"/>
      <c r="D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 s="2"/>
      <c r="B118" s="2"/>
      <c r="C118" s="2"/>
      <c r="D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 s="2"/>
      <c r="B119" s="2"/>
      <c r="C119" s="2"/>
      <c r="D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 s="2"/>
      <c r="B120" s="2"/>
      <c r="C120" s="2"/>
      <c r="D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 s="2"/>
      <c r="B121" s="2"/>
      <c r="C121" s="2"/>
      <c r="D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 s="2"/>
      <c r="B122" s="2"/>
      <c r="C122" s="2"/>
      <c r="D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 s="2"/>
      <c r="B123" s="2"/>
      <c r="C123" s="2"/>
      <c r="D123" s="2"/>
      <c r="G123" s="2"/>
      <c r="H123" s="2"/>
      <c r="I123" s="2"/>
      <c r="J123" s="2"/>
      <c r="K123" s="2"/>
      <c r="L123" s="2"/>
      <c r="M123" s="2"/>
      <c r="N123" s="2"/>
      <c r="O123" s="2"/>
    </row>
  </sheetData>
  <pageMargins left="0.7" right="0.7" top="0.75" bottom="0.75" header="0.3" footer="0.3"/>
  <pageSetup orientation="landscape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2607-45BE-C444-A82A-12DAAB2246C9}">
  <dimension ref="A1:AJ103"/>
  <sheetViews>
    <sheetView tabSelected="1" topLeftCell="J1" zoomScale="48" zoomScaleNormal="49" workbookViewId="0">
      <selection activeCell="R33" sqref="R33"/>
    </sheetView>
  </sheetViews>
  <sheetFormatPr defaultColWidth="10.85546875" defaultRowHeight="15.9"/>
  <cols>
    <col min="1" max="1" width="13" style="1" customWidth="1"/>
    <col min="2" max="2" width="10.85546875" style="1"/>
    <col min="3" max="3" width="19.140625" style="1" customWidth="1"/>
    <col min="4" max="4" width="10.85546875" style="1"/>
    <col min="5" max="5" width="12.640625" style="1" customWidth="1"/>
    <col min="6" max="6" width="20.640625" style="1" customWidth="1"/>
    <col min="7" max="7" width="27.140625" style="1" customWidth="1"/>
    <col min="8" max="8" width="14.640625" style="1" customWidth="1"/>
    <col min="9" max="9" width="13.640625" style="1" customWidth="1"/>
    <col min="10" max="10" width="23.5" style="1" customWidth="1"/>
    <col min="11" max="11" width="19" style="1" customWidth="1"/>
    <col min="12" max="12" width="13.5" style="1" customWidth="1"/>
    <col min="13" max="13" width="13" style="1" customWidth="1"/>
    <col min="14" max="14" width="10.85546875" style="1"/>
    <col min="15" max="15" width="28.85546875" style="1" customWidth="1"/>
    <col min="16" max="16" width="16.640625" style="1" customWidth="1"/>
    <col min="17" max="17" width="14.35546875" style="1" customWidth="1"/>
    <col min="18" max="18" width="10.85546875" style="1"/>
    <col min="19" max="19" width="30.140625" style="1" customWidth="1"/>
    <col min="20" max="20" width="16.140625" style="1" customWidth="1"/>
    <col min="21" max="25" width="10.85546875" style="1"/>
    <col min="26" max="26" width="30.5" style="1" customWidth="1"/>
    <col min="27" max="27" width="20" style="1" customWidth="1"/>
    <col min="28" max="16384" width="10.85546875" style="1"/>
  </cols>
  <sheetData>
    <row r="1" spans="1:33" ht="18.45" thickBot="1">
      <c r="A1" s="142" t="s">
        <v>264</v>
      </c>
      <c r="Z1" s="80"/>
    </row>
    <row r="2" spans="1:33" ht="16.3" thickBot="1">
      <c r="A2" s="97" t="s">
        <v>168</v>
      </c>
      <c r="B2" s="13" t="s">
        <v>32</v>
      </c>
      <c r="C2" s="14" t="s">
        <v>361</v>
      </c>
      <c r="D2" s="9"/>
      <c r="E2" s="97" t="s">
        <v>169</v>
      </c>
      <c r="F2" s="13" t="s">
        <v>72</v>
      </c>
      <c r="G2" s="14" t="s">
        <v>362</v>
      </c>
      <c r="H2" s="9"/>
      <c r="I2" s="97" t="s">
        <v>265</v>
      </c>
      <c r="J2" s="13" t="s">
        <v>34</v>
      </c>
      <c r="K2" s="14" t="s">
        <v>317</v>
      </c>
      <c r="L2" s="9"/>
      <c r="M2" s="97" t="s">
        <v>171</v>
      </c>
      <c r="N2" s="13" t="s">
        <v>266</v>
      </c>
      <c r="O2" s="14" t="s">
        <v>363</v>
      </c>
      <c r="P2" s="9"/>
      <c r="Q2" s="97" t="s">
        <v>170</v>
      </c>
      <c r="R2" s="13" t="s">
        <v>46</v>
      </c>
      <c r="S2" s="14" t="s">
        <v>319</v>
      </c>
      <c r="T2" s="9"/>
      <c r="X2" s="2"/>
      <c r="Y2" s="2"/>
      <c r="Z2" s="148"/>
      <c r="AA2" s="148"/>
      <c r="AB2" s="2"/>
      <c r="AC2" s="80"/>
      <c r="AD2" s="80"/>
      <c r="AG2" s="80"/>
    </row>
    <row r="3" spans="1:33" ht="16.3" thickBot="1">
      <c r="A3" s="143" t="s">
        <v>166</v>
      </c>
      <c r="B3" s="7" t="s">
        <v>31</v>
      </c>
      <c r="C3" s="8" t="s">
        <v>29</v>
      </c>
      <c r="D3" s="9" t="s">
        <v>30</v>
      </c>
      <c r="E3" s="143" t="s">
        <v>166</v>
      </c>
      <c r="F3" s="7" t="s">
        <v>31</v>
      </c>
      <c r="G3" s="8" t="s">
        <v>29</v>
      </c>
      <c r="H3" s="9" t="s">
        <v>30</v>
      </c>
      <c r="I3" s="143" t="s">
        <v>166</v>
      </c>
      <c r="J3" s="7" t="s">
        <v>31</v>
      </c>
      <c r="K3" s="8" t="s">
        <v>29</v>
      </c>
      <c r="L3" s="9" t="s">
        <v>30</v>
      </c>
      <c r="M3" s="143" t="s">
        <v>166</v>
      </c>
      <c r="N3" s="7" t="s">
        <v>31</v>
      </c>
      <c r="O3" s="8" t="s">
        <v>29</v>
      </c>
      <c r="P3" s="9" t="s">
        <v>30</v>
      </c>
      <c r="Q3" s="143" t="s">
        <v>166</v>
      </c>
      <c r="R3" s="7" t="s">
        <v>31</v>
      </c>
      <c r="S3" s="8" t="s">
        <v>29</v>
      </c>
      <c r="T3" s="9" t="s">
        <v>30</v>
      </c>
      <c r="X3" s="2"/>
      <c r="Y3" s="2"/>
      <c r="Z3" s="148"/>
      <c r="AA3" s="148"/>
      <c r="AB3" s="2"/>
      <c r="AC3" s="80"/>
      <c r="AD3" s="80"/>
    </row>
    <row r="4" spans="1:33">
      <c r="B4" s="1">
        <v>4</v>
      </c>
      <c r="C4" s="1" t="s">
        <v>186</v>
      </c>
      <c r="D4" s="99" t="s">
        <v>177</v>
      </c>
      <c r="F4" s="1">
        <v>4</v>
      </c>
      <c r="G4" s="1" t="s">
        <v>186</v>
      </c>
      <c r="H4" s="99" t="s">
        <v>26</v>
      </c>
      <c r="I4" s="1">
        <v>6</v>
      </c>
      <c r="J4" s="1">
        <v>6</v>
      </c>
      <c r="K4" s="1" t="s">
        <v>186</v>
      </c>
      <c r="L4" s="136" t="s">
        <v>177</v>
      </c>
      <c r="N4" s="1">
        <v>2</v>
      </c>
      <c r="O4" s="1" t="s">
        <v>179</v>
      </c>
      <c r="P4" s="99" t="s">
        <v>26</v>
      </c>
      <c r="R4" s="1">
        <v>6</v>
      </c>
      <c r="S4" s="1" t="s">
        <v>179</v>
      </c>
      <c r="T4" s="99" t="s">
        <v>26</v>
      </c>
      <c r="X4" s="2"/>
      <c r="Y4" s="149" t="s">
        <v>176</v>
      </c>
      <c r="Z4" s="2"/>
      <c r="AA4" s="2"/>
      <c r="AB4" s="2"/>
    </row>
    <row r="5" spans="1:33">
      <c r="B5" s="1">
        <v>25</v>
      </c>
      <c r="C5" s="1" t="s">
        <v>190</v>
      </c>
      <c r="D5" s="111" t="s">
        <v>246</v>
      </c>
      <c r="F5" s="1">
        <v>38</v>
      </c>
      <c r="G5" s="1" t="s">
        <v>188</v>
      </c>
      <c r="H5" s="115" t="s">
        <v>246</v>
      </c>
      <c r="I5" s="1">
        <f>J5-J4</f>
        <v>6</v>
      </c>
      <c r="J5" s="1">
        <v>12</v>
      </c>
      <c r="K5" s="1" t="s">
        <v>222</v>
      </c>
      <c r="L5" s="138" t="s">
        <v>244</v>
      </c>
      <c r="N5" s="1">
        <v>20</v>
      </c>
      <c r="O5" s="1" t="s">
        <v>180</v>
      </c>
      <c r="P5" s="111" t="s">
        <v>246</v>
      </c>
      <c r="R5" s="1">
        <v>22</v>
      </c>
      <c r="S5" s="1" t="s">
        <v>195</v>
      </c>
      <c r="T5" s="111" t="s">
        <v>246</v>
      </c>
      <c r="X5" s="2"/>
      <c r="Y5" s="2"/>
      <c r="Z5" s="2" t="s">
        <v>231</v>
      </c>
      <c r="AA5" s="2" t="s">
        <v>249</v>
      </c>
      <c r="AB5" s="2"/>
    </row>
    <row r="6" spans="1:33">
      <c r="B6" s="1">
        <v>61</v>
      </c>
      <c r="C6" s="1" t="s">
        <v>184</v>
      </c>
      <c r="D6" s="112" t="s">
        <v>24</v>
      </c>
      <c r="F6" s="1">
        <v>43</v>
      </c>
      <c r="G6" s="1" t="s">
        <v>189</v>
      </c>
      <c r="H6" s="128" t="s">
        <v>25</v>
      </c>
      <c r="I6" s="1">
        <f t="shared" ref="I6:I7" si="0">J6-J5</f>
        <v>44</v>
      </c>
      <c r="J6" s="1">
        <v>56</v>
      </c>
      <c r="K6" s="1" t="s">
        <v>287</v>
      </c>
      <c r="L6" s="116" t="s">
        <v>246</v>
      </c>
      <c r="N6" s="1">
        <v>31</v>
      </c>
      <c r="O6" s="1" t="s">
        <v>178</v>
      </c>
      <c r="P6" s="117" t="s">
        <v>245</v>
      </c>
      <c r="R6" s="1">
        <v>28</v>
      </c>
      <c r="S6" s="1" t="s">
        <v>196</v>
      </c>
      <c r="T6" s="114" t="s">
        <v>256</v>
      </c>
      <c r="X6" s="2"/>
      <c r="Y6" s="2"/>
      <c r="Z6" s="2" t="s">
        <v>232</v>
      </c>
      <c r="AA6" s="2" t="s">
        <v>250</v>
      </c>
      <c r="AB6" s="2"/>
    </row>
    <row r="7" spans="1:33">
      <c r="B7" s="102">
        <v>94</v>
      </c>
      <c r="C7" s="1" t="s">
        <v>27</v>
      </c>
      <c r="D7" s="102" t="s">
        <v>27</v>
      </c>
      <c r="F7" s="102">
        <v>82</v>
      </c>
      <c r="G7" s="1" t="s">
        <v>27</v>
      </c>
      <c r="H7" s="102" t="s">
        <v>27</v>
      </c>
      <c r="I7" s="1">
        <f t="shared" si="0"/>
        <v>16</v>
      </c>
      <c r="J7" s="1">
        <v>72</v>
      </c>
      <c r="K7" s="1" t="s">
        <v>181</v>
      </c>
      <c r="L7" s="137" t="s">
        <v>256</v>
      </c>
      <c r="N7" s="1">
        <v>99</v>
      </c>
      <c r="O7" s="1" t="s">
        <v>180</v>
      </c>
      <c r="P7" s="111" t="s">
        <v>246</v>
      </c>
      <c r="R7" s="1">
        <v>70</v>
      </c>
      <c r="S7" s="1" t="s">
        <v>195</v>
      </c>
      <c r="T7" s="111" t="s">
        <v>246</v>
      </c>
      <c r="X7" s="2"/>
      <c r="Y7" s="2"/>
      <c r="Z7" s="2" t="s">
        <v>233</v>
      </c>
      <c r="AA7" s="2" t="s">
        <v>251</v>
      </c>
      <c r="AB7" s="2"/>
    </row>
    <row r="8" spans="1:33">
      <c r="B8" s="1">
        <v>118</v>
      </c>
      <c r="C8" s="1" t="s">
        <v>247</v>
      </c>
      <c r="D8" s="113" t="s">
        <v>25</v>
      </c>
      <c r="F8" s="1">
        <v>275</v>
      </c>
      <c r="G8" s="1" t="s">
        <v>184</v>
      </c>
      <c r="H8" s="112" t="s">
        <v>24</v>
      </c>
      <c r="J8" s="102">
        <v>75</v>
      </c>
      <c r="K8" s="1" t="s">
        <v>27</v>
      </c>
      <c r="N8" s="1">
        <v>123</v>
      </c>
      <c r="O8" s="1" t="s">
        <v>178</v>
      </c>
      <c r="P8" s="117" t="s">
        <v>245</v>
      </c>
      <c r="R8" s="1">
        <v>80</v>
      </c>
      <c r="S8" s="1" t="s">
        <v>196</v>
      </c>
      <c r="T8" s="114" t="s">
        <v>256</v>
      </c>
      <c r="X8" s="2"/>
      <c r="Y8" s="2"/>
      <c r="Z8" s="2" t="s">
        <v>248</v>
      </c>
      <c r="AA8" s="2" t="s">
        <v>252</v>
      </c>
      <c r="AB8" s="2"/>
    </row>
    <row r="9" spans="1:33">
      <c r="B9" s="1">
        <v>133</v>
      </c>
      <c r="C9" s="1" t="s">
        <v>184</v>
      </c>
      <c r="D9" s="112" t="s">
        <v>24</v>
      </c>
      <c r="F9" s="102">
        <v>285</v>
      </c>
      <c r="G9" s="1" t="s">
        <v>183</v>
      </c>
      <c r="H9" s="114" t="s">
        <v>255</v>
      </c>
      <c r="I9" s="1">
        <f>J9-I7</f>
        <v>67</v>
      </c>
      <c r="J9" s="1">
        <v>83</v>
      </c>
      <c r="K9" s="1" t="s">
        <v>222</v>
      </c>
      <c r="L9" s="138" t="s">
        <v>244</v>
      </c>
      <c r="N9" s="102">
        <v>130</v>
      </c>
      <c r="O9" s="1" t="s">
        <v>27</v>
      </c>
      <c r="P9" s="102" t="s">
        <v>27</v>
      </c>
      <c r="R9" s="102">
        <v>110</v>
      </c>
      <c r="S9" s="1" t="s">
        <v>27</v>
      </c>
      <c r="T9" s="102" t="s">
        <v>27</v>
      </c>
      <c r="X9" s="2"/>
      <c r="Y9" s="2"/>
      <c r="Z9" s="2" t="s">
        <v>184</v>
      </c>
      <c r="AA9" s="2" t="s">
        <v>184</v>
      </c>
      <c r="AB9" s="2"/>
      <c r="AD9" s="3"/>
    </row>
    <row r="10" spans="1:33">
      <c r="B10" s="1">
        <v>142</v>
      </c>
      <c r="C10" s="1" t="s">
        <v>185</v>
      </c>
      <c r="D10" s="111" t="s">
        <v>246</v>
      </c>
      <c r="E10" s="136" t="s">
        <v>369</v>
      </c>
      <c r="F10" s="136">
        <f>F5</f>
        <v>38</v>
      </c>
      <c r="I10" s="1">
        <f t="shared" ref="I10:I13" si="1">J10-I8</f>
        <v>98</v>
      </c>
      <c r="J10" s="1">
        <v>98</v>
      </c>
      <c r="K10" s="1" t="s">
        <v>288</v>
      </c>
      <c r="L10" s="116" t="s">
        <v>246</v>
      </c>
      <c r="N10" s="1">
        <v>200</v>
      </c>
      <c r="O10" s="1" t="s">
        <v>180</v>
      </c>
      <c r="P10" s="111" t="s">
        <v>246</v>
      </c>
      <c r="R10" s="1">
        <v>164</v>
      </c>
      <c r="S10" s="1" t="s">
        <v>197</v>
      </c>
      <c r="T10" s="111" t="s">
        <v>246</v>
      </c>
      <c r="X10" s="2"/>
      <c r="Y10" s="2"/>
      <c r="Z10" s="2"/>
      <c r="AA10" s="2"/>
      <c r="AB10" s="2"/>
      <c r="AD10" s="3"/>
    </row>
    <row r="11" spans="1:33">
      <c r="B11" s="1">
        <v>147</v>
      </c>
      <c r="C11" s="1" t="s">
        <v>192</v>
      </c>
      <c r="D11" s="113" t="s">
        <v>25</v>
      </c>
      <c r="E11" s="136" t="s">
        <v>370</v>
      </c>
      <c r="F11" s="136">
        <f>F9-F10</f>
        <v>247</v>
      </c>
      <c r="H11" s="100"/>
      <c r="I11" s="1">
        <f t="shared" si="1"/>
        <v>65</v>
      </c>
      <c r="J11" s="1">
        <v>132</v>
      </c>
      <c r="K11" s="1" t="s">
        <v>200</v>
      </c>
      <c r="L11" s="137" t="s">
        <v>256</v>
      </c>
      <c r="N11" s="1">
        <v>245</v>
      </c>
      <c r="O11" s="1" t="s">
        <v>181</v>
      </c>
      <c r="P11" s="114" t="s">
        <v>256</v>
      </c>
      <c r="X11" s="2"/>
      <c r="Y11" s="150" t="s">
        <v>177</v>
      </c>
      <c r="Z11" s="2" t="s">
        <v>179</v>
      </c>
      <c r="AA11" s="2"/>
      <c r="AB11" s="2"/>
      <c r="AC11" s="3"/>
      <c r="AD11" s="3"/>
    </row>
    <row r="12" spans="1:33">
      <c r="B12" s="1">
        <v>158</v>
      </c>
      <c r="C12" s="1" t="s">
        <v>193</v>
      </c>
      <c r="D12" s="110" t="s">
        <v>244</v>
      </c>
      <c r="H12" s="100"/>
      <c r="I12" s="1">
        <f t="shared" si="1"/>
        <v>43</v>
      </c>
      <c r="J12" s="1">
        <v>141</v>
      </c>
      <c r="K12" s="1" t="s">
        <v>185</v>
      </c>
      <c r="L12" s="116" t="s">
        <v>246</v>
      </c>
      <c r="N12" s="102">
        <v>250</v>
      </c>
      <c r="O12" s="1" t="s">
        <v>182</v>
      </c>
      <c r="P12" s="117" t="s">
        <v>257</v>
      </c>
      <c r="T12" s="100"/>
      <c r="X12" s="2"/>
      <c r="Y12" s="134" t="s">
        <v>244</v>
      </c>
      <c r="Z12" s="2" t="s">
        <v>243</v>
      </c>
      <c r="AA12" s="2" t="s">
        <v>238</v>
      </c>
      <c r="AB12" s="2"/>
      <c r="AC12" s="3"/>
      <c r="AD12" s="3"/>
    </row>
    <row r="13" spans="1:33">
      <c r="B13" s="1">
        <v>160</v>
      </c>
      <c r="C13" s="1" t="s">
        <v>194</v>
      </c>
      <c r="D13" s="114" t="s">
        <v>253</v>
      </c>
      <c r="I13" s="1">
        <f t="shared" si="1"/>
        <v>113</v>
      </c>
      <c r="J13" s="102">
        <v>178</v>
      </c>
      <c r="K13" s="1" t="s">
        <v>183</v>
      </c>
      <c r="L13" s="137" t="s">
        <v>256</v>
      </c>
      <c r="X13" s="2"/>
      <c r="Y13" s="151" t="s">
        <v>253</v>
      </c>
      <c r="Z13" s="2" t="s">
        <v>234</v>
      </c>
      <c r="AA13" s="2" t="s">
        <v>254</v>
      </c>
      <c r="AB13" s="2"/>
      <c r="AC13" s="3"/>
      <c r="AD13" s="3"/>
    </row>
    <row r="14" spans="1:33">
      <c r="A14" s="1" t="s">
        <v>371</v>
      </c>
      <c r="B14" s="1">
        <v>25</v>
      </c>
      <c r="C14" s="1" t="s">
        <v>370</v>
      </c>
      <c r="D14" s="1">
        <f>B13-B14</f>
        <v>135</v>
      </c>
      <c r="X14" s="2"/>
      <c r="Y14" s="206" t="s">
        <v>245</v>
      </c>
      <c r="Z14" s="2" t="s">
        <v>235</v>
      </c>
      <c r="AA14" s="2" t="s">
        <v>239</v>
      </c>
      <c r="AB14" s="2"/>
      <c r="AC14" s="3"/>
      <c r="AD14" s="3"/>
    </row>
    <row r="15" spans="1:33" ht="18.899999999999999" thickBot="1">
      <c r="A15" s="144" t="s">
        <v>263</v>
      </c>
      <c r="X15" s="2"/>
      <c r="Y15" s="152" t="s">
        <v>246</v>
      </c>
      <c r="Z15" s="2" t="s">
        <v>236</v>
      </c>
      <c r="AA15" s="2" t="s">
        <v>240</v>
      </c>
      <c r="AB15" s="2"/>
      <c r="AC15" s="3"/>
      <c r="AD15" s="3"/>
    </row>
    <row r="16" spans="1:33" ht="16.3" thickBot="1">
      <c r="A16" s="12" t="s">
        <v>168</v>
      </c>
      <c r="B16" s="13">
        <v>6</v>
      </c>
      <c r="C16" s="14" t="s">
        <v>361</v>
      </c>
      <c r="D16" s="9"/>
      <c r="E16" s="14" t="s">
        <v>173</v>
      </c>
      <c r="F16" s="13">
        <v>7</v>
      </c>
      <c r="G16" s="14" t="s">
        <v>364</v>
      </c>
      <c r="H16" s="9"/>
      <c r="I16" s="14" t="s">
        <v>267</v>
      </c>
      <c r="J16" s="13">
        <v>8</v>
      </c>
      <c r="K16" s="14" t="s">
        <v>365</v>
      </c>
      <c r="L16" s="9"/>
      <c r="M16" s="14" t="s">
        <v>268</v>
      </c>
      <c r="N16" s="13">
        <v>9</v>
      </c>
      <c r="O16" s="14" t="s">
        <v>366</v>
      </c>
      <c r="P16" s="9"/>
      <c r="Q16" s="12" t="s">
        <v>174</v>
      </c>
      <c r="R16" s="7">
        <v>10</v>
      </c>
      <c r="S16" s="7" t="s">
        <v>323</v>
      </c>
      <c r="T16" s="98"/>
      <c r="X16" s="2"/>
      <c r="Y16" s="153" t="s">
        <v>25</v>
      </c>
      <c r="Z16" s="2" t="s">
        <v>237</v>
      </c>
      <c r="AA16" s="2" t="s">
        <v>241</v>
      </c>
      <c r="AB16" s="2"/>
      <c r="AC16" s="3"/>
      <c r="AD16" s="3"/>
      <c r="AE16" s="3"/>
      <c r="AF16" s="3"/>
    </row>
    <row r="17" spans="1:36" ht="16.3" thickBot="1">
      <c r="A17" s="143" t="s">
        <v>166</v>
      </c>
      <c r="B17" s="7" t="s">
        <v>31</v>
      </c>
      <c r="C17" s="8" t="s">
        <v>29</v>
      </c>
      <c r="D17" s="9" t="s">
        <v>30</v>
      </c>
      <c r="E17" s="143" t="s">
        <v>166</v>
      </c>
      <c r="F17" s="7" t="s">
        <v>31</v>
      </c>
      <c r="G17" s="8" t="s">
        <v>29</v>
      </c>
      <c r="H17" s="9" t="s">
        <v>30</v>
      </c>
      <c r="I17" s="143" t="s">
        <v>166</v>
      </c>
      <c r="J17" s="7" t="s">
        <v>31</v>
      </c>
      <c r="K17" s="8" t="s">
        <v>29</v>
      </c>
      <c r="L17" s="9" t="s">
        <v>30</v>
      </c>
      <c r="M17" s="143" t="s">
        <v>166</v>
      </c>
      <c r="N17" s="7" t="s">
        <v>31</v>
      </c>
      <c r="O17" s="8" t="s">
        <v>29</v>
      </c>
      <c r="P17" s="9" t="s">
        <v>30</v>
      </c>
      <c r="Q17" s="145" t="s">
        <v>166</v>
      </c>
      <c r="R17" s="94" t="s">
        <v>31</v>
      </c>
      <c r="S17" s="95" t="s">
        <v>29</v>
      </c>
      <c r="T17" s="96" t="s">
        <v>30</v>
      </c>
      <c r="X17" s="2"/>
      <c r="Y17" s="154" t="s">
        <v>24</v>
      </c>
      <c r="Z17" s="2" t="s">
        <v>184</v>
      </c>
      <c r="AA17" s="2" t="s">
        <v>242</v>
      </c>
      <c r="AB17" s="2"/>
      <c r="AC17" s="3"/>
      <c r="AD17" s="3"/>
      <c r="AE17" s="3"/>
      <c r="AF17" s="3"/>
    </row>
    <row r="18" spans="1:36">
      <c r="B18" s="1">
        <v>4</v>
      </c>
      <c r="C18" s="1" t="s">
        <v>186</v>
      </c>
      <c r="D18" s="99" t="s">
        <v>177</v>
      </c>
      <c r="F18" s="1">
        <v>5</v>
      </c>
      <c r="G18" s="1" t="s">
        <v>198</v>
      </c>
      <c r="H18" s="99" t="s">
        <v>26</v>
      </c>
      <c r="J18" s="1">
        <v>7</v>
      </c>
      <c r="K18" s="1" t="s">
        <v>207</v>
      </c>
      <c r="L18" s="138" t="s">
        <v>244</v>
      </c>
      <c r="N18" s="1">
        <v>4</v>
      </c>
      <c r="O18" s="1" t="s">
        <v>179</v>
      </c>
      <c r="P18" s="139" t="s">
        <v>26</v>
      </c>
      <c r="Q18" s="3"/>
      <c r="R18" s="3">
        <v>4</v>
      </c>
      <c r="S18" s="3" t="s">
        <v>204</v>
      </c>
      <c r="T18" s="131" t="s">
        <v>244</v>
      </c>
      <c r="X18" s="2"/>
      <c r="Y18" s="2"/>
      <c r="Z18" s="2"/>
      <c r="AA18" s="2"/>
      <c r="AB18" s="2"/>
      <c r="AC18" s="3"/>
      <c r="AD18" s="3"/>
      <c r="AF18" s="3"/>
      <c r="AG18" s="3"/>
      <c r="AH18" s="3"/>
      <c r="AI18" s="3"/>
      <c r="AJ18" s="3"/>
    </row>
    <row r="19" spans="1:36">
      <c r="B19" s="1">
        <v>25</v>
      </c>
      <c r="C19" s="1" t="s">
        <v>190</v>
      </c>
      <c r="D19" s="111" t="s">
        <v>246</v>
      </c>
      <c r="F19" s="102">
        <v>29</v>
      </c>
      <c r="G19" s="1" t="s">
        <v>27</v>
      </c>
      <c r="H19" s="102" t="s">
        <v>27</v>
      </c>
      <c r="J19" s="1">
        <v>62</v>
      </c>
      <c r="K19" s="1" t="s">
        <v>271</v>
      </c>
      <c r="L19" s="120" t="s">
        <v>245</v>
      </c>
      <c r="N19" s="1">
        <v>42</v>
      </c>
      <c r="O19" s="1" t="s">
        <v>275</v>
      </c>
      <c r="P19" s="111" t="s">
        <v>246</v>
      </c>
      <c r="Q19" s="3"/>
      <c r="R19" s="141">
        <v>15</v>
      </c>
      <c r="S19" s="1" t="s">
        <v>27</v>
      </c>
      <c r="T19" s="102" t="s">
        <v>27</v>
      </c>
      <c r="X19" s="2"/>
      <c r="Y19" s="2"/>
      <c r="Z19" s="2"/>
      <c r="AA19" s="2"/>
      <c r="AB19" s="2"/>
      <c r="AC19" s="3"/>
      <c r="AD19" s="3"/>
      <c r="AF19" s="3"/>
      <c r="AG19" s="3"/>
      <c r="AH19" s="3"/>
      <c r="AI19" s="3"/>
      <c r="AJ19" s="3"/>
    </row>
    <row r="20" spans="1:36">
      <c r="B20" s="1">
        <v>61</v>
      </c>
      <c r="C20" s="1" t="s">
        <v>184</v>
      </c>
      <c r="D20" s="112" t="s">
        <v>24</v>
      </c>
      <c r="F20" s="1">
        <v>30</v>
      </c>
      <c r="G20" s="1" t="s">
        <v>199</v>
      </c>
      <c r="H20" s="111" t="s">
        <v>246</v>
      </c>
      <c r="J20" s="1">
        <v>70</v>
      </c>
      <c r="K20" s="1" t="s">
        <v>219</v>
      </c>
      <c r="L20" s="138" t="s">
        <v>244</v>
      </c>
      <c r="N20" s="1">
        <v>47</v>
      </c>
      <c r="O20" s="1" t="s">
        <v>219</v>
      </c>
      <c r="P20" s="138" t="s">
        <v>244</v>
      </c>
      <c r="Q20" s="3"/>
      <c r="R20" s="3">
        <v>22</v>
      </c>
      <c r="S20" s="3" t="s">
        <v>205</v>
      </c>
      <c r="T20" s="133" t="s">
        <v>245</v>
      </c>
      <c r="AB20" s="3"/>
      <c r="AC20" s="3"/>
      <c r="AD20" s="3"/>
      <c r="AE20" s="3"/>
      <c r="AF20" s="3"/>
      <c r="AG20" s="3"/>
      <c r="AH20" s="3"/>
      <c r="AI20" s="3"/>
      <c r="AJ20" s="3"/>
    </row>
    <row r="21" spans="1:36">
      <c r="B21" s="102">
        <v>94</v>
      </c>
      <c r="C21" s="1" t="s">
        <v>27</v>
      </c>
      <c r="D21" s="102" t="s">
        <v>27</v>
      </c>
      <c r="F21" s="1">
        <v>90</v>
      </c>
      <c r="G21" s="1" t="s">
        <v>200</v>
      </c>
      <c r="H21" s="114" t="s">
        <v>256</v>
      </c>
      <c r="J21" s="102">
        <v>85</v>
      </c>
      <c r="K21" s="1" t="s">
        <v>27</v>
      </c>
      <c r="L21" s="102" t="s">
        <v>27</v>
      </c>
      <c r="N21" s="102">
        <v>59</v>
      </c>
      <c r="O21" s="1" t="s">
        <v>27</v>
      </c>
      <c r="P21" s="102" t="s">
        <v>27</v>
      </c>
      <c r="Q21" s="3"/>
      <c r="R21" s="141">
        <v>251</v>
      </c>
      <c r="S21" s="3" t="s">
        <v>206</v>
      </c>
      <c r="T21" s="133" t="s">
        <v>259</v>
      </c>
      <c r="AB21" s="3"/>
      <c r="AC21" s="3"/>
      <c r="AD21" s="3"/>
      <c r="AE21" s="3"/>
      <c r="AF21" s="3"/>
      <c r="AG21" s="3"/>
      <c r="AH21" s="3"/>
      <c r="AI21" s="3"/>
      <c r="AJ21" s="3"/>
    </row>
    <row r="22" spans="1:36">
      <c r="B22" s="1">
        <v>118</v>
      </c>
      <c r="C22" s="1" t="s">
        <v>247</v>
      </c>
      <c r="D22" s="113" t="s">
        <v>25</v>
      </c>
      <c r="F22" s="102">
        <v>120</v>
      </c>
      <c r="G22" s="1" t="s">
        <v>183</v>
      </c>
      <c r="H22" s="114" t="s">
        <v>255</v>
      </c>
      <c r="J22" s="1">
        <v>101</v>
      </c>
      <c r="K22" s="1" t="s">
        <v>271</v>
      </c>
      <c r="L22" s="120" t="s">
        <v>245</v>
      </c>
      <c r="N22" s="1">
        <v>93</v>
      </c>
      <c r="O22" s="1" t="s">
        <v>276</v>
      </c>
      <c r="P22" s="117" t="s">
        <v>245</v>
      </c>
      <c r="Q22" s="3"/>
      <c r="R22" s="141">
        <v>257</v>
      </c>
      <c r="S22" s="3" t="s">
        <v>183</v>
      </c>
      <c r="T22" s="132" t="s">
        <v>255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>
      <c r="B23" s="1">
        <v>133</v>
      </c>
      <c r="C23" s="1" t="s">
        <v>184</v>
      </c>
      <c r="D23" s="112" t="s">
        <v>24</v>
      </c>
      <c r="F23" s="102">
        <v>125</v>
      </c>
      <c r="G23" s="1" t="s">
        <v>201</v>
      </c>
      <c r="H23" s="111" t="s">
        <v>258</v>
      </c>
      <c r="J23" s="1">
        <v>125</v>
      </c>
      <c r="K23" s="1" t="s">
        <v>200</v>
      </c>
      <c r="L23" s="137" t="s">
        <v>256</v>
      </c>
      <c r="N23" s="1">
        <v>102</v>
      </c>
      <c r="O23" s="1" t="s">
        <v>277</v>
      </c>
      <c r="P23" s="110" t="s">
        <v>244</v>
      </c>
      <c r="Q23" s="3"/>
      <c r="R23" s="3"/>
      <c r="S23" s="3"/>
      <c r="T23" s="101"/>
      <c r="Z23" s="3"/>
      <c r="AA23" s="3"/>
      <c r="AB23" s="146"/>
      <c r="AC23" s="146"/>
      <c r="AE23" s="3"/>
      <c r="AF23" s="3"/>
      <c r="AG23" s="3"/>
      <c r="AH23" s="3"/>
      <c r="AI23" s="3"/>
      <c r="AJ23" s="3"/>
    </row>
    <row r="24" spans="1:36">
      <c r="B24" s="1">
        <v>142</v>
      </c>
      <c r="C24" s="1" t="s">
        <v>185</v>
      </c>
      <c r="D24" s="111" t="s">
        <v>246</v>
      </c>
      <c r="H24" s="100"/>
      <c r="J24" s="1">
        <v>153</v>
      </c>
      <c r="K24" s="1" t="s">
        <v>212</v>
      </c>
      <c r="L24" s="120" t="s">
        <v>245</v>
      </c>
      <c r="N24" s="1">
        <v>137</v>
      </c>
      <c r="O24" s="1" t="s">
        <v>278</v>
      </c>
      <c r="P24" s="120" t="s">
        <v>245</v>
      </c>
      <c r="Q24" s="3"/>
      <c r="R24" s="3"/>
      <c r="S24" s="3"/>
      <c r="T24" s="101"/>
      <c r="Z24" s="3"/>
      <c r="AA24" s="3"/>
      <c r="AB24" s="100"/>
      <c r="AC24" s="100"/>
    </row>
    <row r="25" spans="1:36">
      <c r="B25" s="1">
        <v>147</v>
      </c>
      <c r="C25" s="1" t="s">
        <v>192</v>
      </c>
      <c r="D25" s="113" t="s">
        <v>25</v>
      </c>
      <c r="J25" s="1">
        <v>157</v>
      </c>
      <c r="K25" s="1" t="s">
        <v>200</v>
      </c>
      <c r="L25" s="137" t="s">
        <v>256</v>
      </c>
      <c r="N25" s="102">
        <v>143</v>
      </c>
      <c r="O25" s="1" t="s">
        <v>279</v>
      </c>
      <c r="P25" s="120" t="s">
        <v>306</v>
      </c>
      <c r="AB25" s="100"/>
      <c r="AC25" s="100"/>
      <c r="AE25" s="3"/>
    </row>
    <row r="26" spans="1:36">
      <c r="B26" s="1">
        <v>158</v>
      </c>
      <c r="C26" s="1" t="s">
        <v>193</v>
      </c>
      <c r="D26" s="110" t="s">
        <v>244</v>
      </c>
      <c r="J26" s="1">
        <v>217</v>
      </c>
      <c r="K26" s="1" t="s">
        <v>272</v>
      </c>
      <c r="L26" s="120" t="s">
        <v>245</v>
      </c>
      <c r="N26" s="1">
        <v>149</v>
      </c>
      <c r="O26" s="1" t="s">
        <v>178</v>
      </c>
      <c r="P26" s="120" t="s">
        <v>245</v>
      </c>
      <c r="AB26" s="100"/>
      <c r="AC26" s="100"/>
    </row>
    <row r="27" spans="1:36">
      <c r="B27" s="1">
        <v>160</v>
      </c>
      <c r="C27" s="1" t="s">
        <v>194</v>
      </c>
      <c r="D27" s="114" t="s">
        <v>253</v>
      </c>
      <c r="J27" s="1">
        <v>225</v>
      </c>
      <c r="K27" s="1" t="s">
        <v>273</v>
      </c>
      <c r="L27" s="137" t="s">
        <v>256</v>
      </c>
      <c r="N27" s="102">
        <v>172</v>
      </c>
      <c r="O27" s="1" t="s">
        <v>279</v>
      </c>
      <c r="P27" s="120" t="s">
        <v>257</v>
      </c>
      <c r="AB27" s="100"/>
      <c r="AC27" s="100"/>
    </row>
    <row r="28" spans="1:36">
      <c r="J28" s="102">
        <v>232</v>
      </c>
      <c r="K28" s="1" t="s">
        <v>183</v>
      </c>
      <c r="L28" s="137" t="s">
        <v>304</v>
      </c>
      <c r="N28" s="1">
        <v>181</v>
      </c>
      <c r="O28" s="1" t="s">
        <v>280</v>
      </c>
      <c r="P28" s="138" t="s">
        <v>244</v>
      </c>
      <c r="AB28" s="100"/>
      <c r="AC28" s="100"/>
    </row>
    <row r="29" spans="1:36">
      <c r="J29" s="102">
        <v>239</v>
      </c>
      <c r="K29" s="1" t="s">
        <v>274</v>
      </c>
      <c r="L29" s="120" t="s">
        <v>257</v>
      </c>
      <c r="AA29" s="3"/>
      <c r="AB29" s="100"/>
      <c r="AC29" s="100"/>
    </row>
    <row r="30" spans="1:36">
      <c r="Z30" s="100"/>
      <c r="AA30" s="100"/>
      <c r="AB30" s="100"/>
      <c r="AC30" s="100"/>
    </row>
    <row r="31" spans="1:36">
      <c r="Z31" s="100"/>
      <c r="AA31" s="100"/>
      <c r="AB31" s="100"/>
      <c r="AC31" s="100"/>
    </row>
    <row r="32" spans="1:36" ht="18.899999999999999" thickBot="1">
      <c r="A32" s="144" t="s">
        <v>262</v>
      </c>
    </row>
    <row r="33" spans="1:24" ht="16.3" thickBot="1">
      <c r="A33" s="14">
        <v>124663</v>
      </c>
      <c r="B33" s="13">
        <v>11</v>
      </c>
      <c r="C33" s="14" t="s">
        <v>367</v>
      </c>
      <c r="D33" s="9"/>
      <c r="E33" s="14">
        <v>292470</v>
      </c>
      <c r="F33" s="13">
        <v>12</v>
      </c>
      <c r="G33" s="14" t="s">
        <v>368</v>
      </c>
      <c r="H33" s="9"/>
      <c r="I33" s="14" t="s">
        <v>83</v>
      </c>
      <c r="J33" s="13">
        <v>13</v>
      </c>
      <c r="K33" s="14" t="s">
        <v>326</v>
      </c>
      <c r="L33" s="9"/>
      <c r="M33" s="12" t="s">
        <v>260</v>
      </c>
      <c r="N33" s="13">
        <v>14</v>
      </c>
      <c r="O33" s="14"/>
      <c r="P33" s="9"/>
      <c r="Q33" s="1" t="s">
        <v>355</v>
      </c>
      <c r="R33" s="1">
        <v>16</v>
      </c>
      <c r="S33" s="1" t="s">
        <v>327</v>
      </c>
      <c r="U33" s="12">
        <v>126529</v>
      </c>
      <c r="V33" s="13">
        <v>15</v>
      </c>
      <c r="W33" s="14" t="s">
        <v>328</v>
      </c>
      <c r="X33" s="9"/>
    </row>
    <row r="34" spans="1:24" ht="16.3" thickBot="1">
      <c r="A34" s="143" t="s">
        <v>166</v>
      </c>
      <c r="B34" s="7" t="s">
        <v>31</v>
      </c>
      <c r="C34" s="8" t="s">
        <v>29</v>
      </c>
      <c r="D34" s="9" t="s">
        <v>30</v>
      </c>
      <c r="E34" s="143" t="s">
        <v>166</v>
      </c>
      <c r="F34" s="7" t="s">
        <v>31</v>
      </c>
      <c r="G34" s="8" t="s">
        <v>29</v>
      </c>
      <c r="H34" s="9" t="s">
        <v>30</v>
      </c>
      <c r="I34" s="143" t="s">
        <v>166</v>
      </c>
      <c r="J34" s="7" t="s">
        <v>31</v>
      </c>
      <c r="K34" s="8" t="s">
        <v>29</v>
      </c>
      <c r="L34" s="9" t="s">
        <v>30</v>
      </c>
      <c r="M34" s="143" t="s">
        <v>166</v>
      </c>
      <c r="N34" s="7" t="s">
        <v>31</v>
      </c>
      <c r="O34" s="8" t="s">
        <v>29</v>
      </c>
      <c r="P34" s="9" t="s">
        <v>30</v>
      </c>
      <c r="Q34" s="143" t="s">
        <v>166</v>
      </c>
      <c r="R34" s="7" t="s">
        <v>31</v>
      </c>
      <c r="S34" s="8" t="s">
        <v>29</v>
      </c>
      <c r="T34" s="9" t="s">
        <v>30</v>
      </c>
      <c r="U34" s="143" t="s">
        <v>166</v>
      </c>
      <c r="V34" s="7" t="s">
        <v>31</v>
      </c>
      <c r="W34" s="8" t="s">
        <v>29</v>
      </c>
      <c r="X34" s="9" t="s">
        <v>30</v>
      </c>
    </row>
    <row r="35" spans="1:24">
      <c r="B35" s="3">
        <v>6</v>
      </c>
      <c r="C35" s="3" t="s">
        <v>207</v>
      </c>
      <c r="D35" s="131" t="s">
        <v>244</v>
      </c>
      <c r="F35" s="1">
        <v>5</v>
      </c>
      <c r="G35" s="1" t="s">
        <v>179</v>
      </c>
      <c r="H35" s="136" t="s">
        <v>26</v>
      </c>
      <c r="J35" s="1">
        <v>3</v>
      </c>
      <c r="K35" s="1" t="s">
        <v>179</v>
      </c>
      <c r="L35" s="99" t="s">
        <v>26</v>
      </c>
      <c r="N35" s="1">
        <v>5</v>
      </c>
      <c r="O35" s="1" t="s">
        <v>281</v>
      </c>
      <c r="P35" s="136" t="s">
        <v>244</v>
      </c>
      <c r="Q35" s="1" t="s">
        <v>360</v>
      </c>
      <c r="R35" s="1">
        <v>5</v>
      </c>
      <c r="S35" s="1" t="s">
        <v>207</v>
      </c>
      <c r="T35" s="223" t="s">
        <v>244</v>
      </c>
      <c r="V35" s="1">
        <v>7</v>
      </c>
      <c r="W35" s="3" t="s">
        <v>179</v>
      </c>
      <c r="X35" s="99" t="s">
        <v>26</v>
      </c>
    </row>
    <row r="36" spans="1:24">
      <c r="B36" s="3">
        <v>13</v>
      </c>
      <c r="C36" s="3" t="s">
        <v>208</v>
      </c>
      <c r="D36" s="111" t="s">
        <v>246</v>
      </c>
      <c r="F36" s="1">
        <v>20</v>
      </c>
      <c r="G36" s="1" t="s">
        <v>219</v>
      </c>
      <c r="H36" s="138" t="s">
        <v>244</v>
      </c>
      <c r="J36" s="1">
        <v>18</v>
      </c>
      <c r="K36" s="1" t="s">
        <v>218</v>
      </c>
      <c r="L36" s="111" t="s">
        <v>246</v>
      </c>
      <c r="N36" s="1">
        <v>25</v>
      </c>
      <c r="O36" s="1" t="s">
        <v>180</v>
      </c>
      <c r="P36" s="116" t="s">
        <v>246</v>
      </c>
      <c r="Q36" s="1" t="s">
        <v>360</v>
      </c>
      <c r="R36" s="1">
        <v>113</v>
      </c>
      <c r="S36" s="1" t="s">
        <v>27</v>
      </c>
      <c r="T36" s="102" t="s">
        <v>27</v>
      </c>
      <c r="V36" s="1">
        <v>33</v>
      </c>
      <c r="W36" s="1" t="s">
        <v>227</v>
      </c>
      <c r="X36" s="116" t="s">
        <v>246</v>
      </c>
    </row>
    <row r="37" spans="1:24">
      <c r="B37" s="3">
        <v>18</v>
      </c>
      <c r="C37" s="1" t="s">
        <v>180</v>
      </c>
      <c r="D37" s="111" t="s">
        <v>246</v>
      </c>
      <c r="F37" s="1">
        <v>93</v>
      </c>
      <c r="G37" s="1" t="s">
        <v>291</v>
      </c>
      <c r="H37" s="116" t="s">
        <v>246</v>
      </c>
      <c r="J37" s="1">
        <v>25</v>
      </c>
      <c r="K37" s="1" t="s">
        <v>219</v>
      </c>
      <c r="L37" s="110" t="s">
        <v>244</v>
      </c>
      <c r="N37" s="1">
        <v>45</v>
      </c>
      <c r="O37" s="1" t="s">
        <v>271</v>
      </c>
      <c r="P37" s="120" t="s">
        <v>245</v>
      </c>
      <c r="Q37" s="1" t="s">
        <v>360</v>
      </c>
      <c r="R37" s="1">
        <v>202</v>
      </c>
      <c r="S37" s="1" t="s">
        <v>341</v>
      </c>
      <c r="T37" s="224" t="s">
        <v>246</v>
      </c>
      <c r="V37" s="1">
        <v>36</v>
      </c>
      <c r="W37" s="1" t="s">
        <v>223</v>
      </c>
      <c r="X37" s="110" t="s">
        <v>244</v>
      </c>
    </row>
    <row r="38" spans="1:24">
      <c r="B38" s="3">
        <v>53</v>
      </c>
      <c r="C38" s="3" t="s">
        <v>210</v>
      </c>
      <c r="D38" s="111" t="s">
        <v>246</v>
      </c>
      <c r="F38" s="1">
        <v>105</v>
      </c>
      <c r="G38" s="1" t="s">
        <v>194</v>
      </c>
      <c r="H38" s="116" t="s">
        <v>246</v>
      </c>
      <c r="J38" s="102">
        <v>46</v>
      </c>
      <c r="K38" s="1" t="s">
        <v>27</v>
      </c>
      <c r="L38" s="102" t="s">
        <v>27</v>
      </c>
      <c r="N38" s="102">
        <v>54</v>
      </c>
      <c r="O38" s="1" t="s">
        <v>27</v>
      </c>
      <c r="P38" s="102" t="s">
        <v>27</v>
      </c>
      <c r="Q38" s="1" t="s">
        <v>360</v>
      </c>
      <c r="R38" s="1">
        <v>210</v>
      </c>
      <c r="S38" s="1" t="s">
        <v>203</v>
      </c>
      <c r="T38" s="225" t="s">
        <v>253</v>
      </c>
      <c r="V38" s="1">
        <v>56</v>
      </c>
      <c r="W38" s="1" t="s">
        <v>225</v>
      </c>
      <c r="X38" s="111" t="s">
        <v>246</v>
      </c>
    </row>
    <row r="39" spans="1:24">
      <c r="B39" s="3">
        <v>82</v>
      </c>
      <c r="C39" s="3" t="s">
        <v>180</v>
      </c>
      <c r="D39" s="111" t="s">
        <v>246</v>
      </c>
      <c r="F39" s="1">
        <v>112</v>
      </c>
      <c r="G39" s="1" t="s">
        <v>185</v>
      </c>
      <c r="H39" s="116" t="s">
        <v>246</v>
      </c>
      <c r="J39" s="102">
        <v>92</v>
      </c>
      <c r="K39" s="1" t="s">
        <v>220</v>
      </c>
      <c r="L39" s="114" t="s">
        <v>255</v>
      </c>
      <c r="N39" s="1">
        <v>57</v>
      </c>
      <c r="O39" s="1" t="s">
        <v>282</v>
      </c>
      <c r="P39" s="137" t="s">
        <v>256</v>
      </c>
      <c r="Q39" s="1" t="s">
        <v>360</v>
      </c>
      <c r="R39" s="1">
        <v>223</v>
      </c>
      <c r="S39" s="1" t="s">
        <v>342</v>
      </c>
      <c r="T39" s="224" t="s">
        <v>246</v>
      </c>
      <c r="V39" s="1">
        <v>70</v>
      </c>
      <c r="W39" s="3" t="s">
        <v>226</v>
      </c>
      <c r="X39" s="117" t="s">
        <v>245</v>
      </c>
    </row>
    <row r="40" spans="1:24">
      <c r="B40" s="1">
        <v>90</v>
      </c>
      <c r="C40" s="3" t="s">
        <v>211</v>
      </c>
      <c r="D40" s="111" t="s">
        <v>246</v>
      </c>
      <c r="F40" s="1">
        <v>133</v>
      </c>
      <c r="G40" s="1" t="s">
        <v>212</v>
      </c>
      <c r="H40" s="116" t="s">
        <v>246</v>
      </c>
      <c r="J40" s="1">
        <v>102</v>
      </c>
      <c r="K40" s="1" t="s">
        <v>202</v>
      </c>
      <c r="L40" s="111" t="s">
        <v>246</v>
      </c>
      <c r="N40" s="102">
        <v>70</v>
      </c>
      <c r="O40" s="1" t="s">
        <v>183</v>
      </c>
      <c r="P40" s="111" t="s">
        <v>305</v>
      </c>
      <c r="Q40" s="1" t="s">
        <v>360</v>
      </c>
      <c r="R40" s="1">
        <v>230</v>
      </c>
      <c r="S40" s="1" t="s">
        <v>203</v>
      </c>
      <c r="T40" s="225" t="s">
        <v>253</v>
      </c>
      <c r="V40" s="1">
        <v>76</v>
      </c>
      <c r="W40" s="3" t="s">
        <v>214</v>
      </c>
      <c r="X40" s="114" t="s">
        <v>256</v>
      </c>
    </row>
    <row r="41" spans="1:24">
      <c r="B41" s="1">
        <v>105</v>
      </c>
      <c r="C41" s="3" t="s">
        <v>180</v>
      </c>
      <c r="D41" s="111" t="s">
        <v>246</v>
      </c>
      <c r="F41" s="1">
        <v>137</v>
      </c>
      <c r="G41" s="1" t="s">
        <v>292</v>
      </c>
      <c r="H41" s="116" t="s">
        <v>246</v>
      </c>
      <c r="J41" s="1">
        <v>112</v>
      </c>
      <c r="K41" s="1" t="s">
        <v>221</v>
      </c>
      <c r="L41" s="111" t="s">
        <v>246</v>
      </c>
      <c r="N41" s="102">
        <v>71</v>
      </c>
      <c r="O41" s="1" t="s">
        <v>274</v>
      </c>
      <c r="P41" s="120" t="s">
        <v>257</v>
      </c>
      <c r="R41" s="1">
        <v>247</v>
      </c>
      <c r="S41" s="1" t="s">
        <v>343</v>
      </c>
      <c r="T41" s="224" t="s">
        <v>246</v>
      </c>
      <c r="V41" s="1">
        <v>78</v>
      </c>
      <c r="W41" s="3" t="s">
        <v>191</v>
      </c>
      <c r="X41" s="113" t="s">
        <v>25</v>
      </c>
    </row>
    <row r="42" spans="1:24">
      <c r="B42" s="1">
        <v>113</v>
      </c>
      <c r="C42" s="3" t="s">
        <v>212</v>
      </c>
      <c r="D42" s="111" t="s">
        <v>246</v>
      </c>
      <c r="F42" s="102">
        <v>201</v>
      </c>
      <c r="G42" s="1" t="s">
        <v>289</v>
      </c>
      <c r="H42" s="102" t="s">
        <v>27</v>
      </c>
      <c r="J42" s="1">
        <v>120</v>
      </c>
      <c r="K42" s="1" t="s">
        <v>222</v>
      </c>
      <c r="L42" s="110" t="s">
        <v>244</v>
      </c>
      <c r="N42" s="102">
        <v>72</v>
      </c>
      <c r="O42" s="1" t="s">
        <v>201</v>
      </c>
      <c r="P42" s="116" t="s">
        <v>305</v>
      </c>
      <c r="R42" s="1">
        <v>250</v>
      </c>
      <c r="S42" s="1" t="s">
        <v>344</v>
      </c>
      <c r="T42" s="223" t="s">
        <v>244</v>
      </c>
      <c r="V42" s="102">
        <v>82</v>
      </c>
      <c r="W42" s="3" t="s">
        <v>27</v>
      </c>
      <c r="X42" s="102" t="s">
        <v>27</v>
      </c>
    </row>
    <row r="43" spans="1:24">
      <c r="B43" s="1">
        <v>127</v>
      </c>
      <c r="C43" s="3" t="s">
        <v>213</v>
      </c>
      <c r="D43" s="111" t="s">
        <v>246</v>
      </c>
      <c r="F43" s="102">
        <v>201</v>
      </c>
      <c r="G43" s="1" t="s">
        <v>293</v>
      </c>
      <c r="H43" s="116" t="s">
        <v>258</v>
      </c>
      <c r="J43" s="1">
        <v>138</v>
      </c>
      <c r="K43" s="1" t="s">
        <v>202</v>
      </c>
      <c r="L43" s="117" t="s">
        <v>245</v>
      </c>
      <c r="N43" s="1">
        <v>82</v>
      </c>
      <c r="O43" s="1" t="s">
        <v>180</v>
      </c>
      <c r="P43" s="116" t="s">
        <v>246</v>
      </c>
      <c r="R43" s="1">
        <v>290</v>
      </c>
      <c r="S43" s="1" t="s">
        <v>285</v>
      </c>
      <c r="T43" s="224" t="s">
        <v>246</v>
      </c>
      <c r="V43" s="1">
        <v>100</v>
      </c>
      <c r="W43" s="3" t="s">
        <v>228</v>
      </c>
      <c r="X43" s="111" t="s">
        <v>246</v>
      </c>
    </row>
    <row r="44" spans="1:24">
      <c r="B44" s="1">
        <v>165</v>
      </c>
      <c r="C44" s="3" t="s">
        <v>184</v>
      </c>
      <c r="D44" s="112" t="s">
        <v>24</v>
      </c>
      <c r="F44" s="1">
        <v>305</v>
      </c>
      <c r="G44" s="1" t="s">
        <v>294</v>
      </c>
      <c r="H44" s="116" t="s">
        <v>246</v>
      </c>
      <c r="J44" s="102">
        <v>153</v>
      </c>
      <c r="K44" s="1" t="s">
        <v>201</v>
      </c>
      <c r="L44" s="111" t="s">
        <v>246</v>
      </c>
      <c r="N44" s="102">
        <v>85</v>
      </c>
      <c r="O44" s="1" t="s">
        <v>201</v>
      </c>
      <c r="P44" s="116" t="s">
        <v>305</v>
      </c>
      <c r="R44" s="1">
        <v>293</v>
      </c>
      <c r="S44" s="1" t="s">
        <v>348</v>
      </c>
      <c r="T44" s="223" t="s">
        <v>244</v>
      </c>
      <c r="U44" s="3"/>
      <c r="V44" s="1">
        <v>115</v>
      </c>
      <c r="W44" s="3" t="s">
        <v>219</v>
      </c>
      <c r="X44" s="110" t="s">
        <v>244</v>
      </c>
    </row>
    <row r="45" spans="1:24">
      <c r="B45" s="1">
        <v>225</v>
      </c>
      <c r="C45" s="3" t="s">
        <v>214</v>
      </c>
      <c r="D45" s="114" t="s">
        <v>256</v>
      </c>
      <c r="F45" s="102">
        <v>353</v>
      </c>
      <c r="G45" s="1" t="s">
        <v>295</v>
      </c>
      <c r="H45" s="116" t="s">
        <v>258</v>
      </c>
      <c r="N45" s="1">
        <v>95</v>
      </c>
      <c r="O45" s="1" t="s">
        <v>180</v>
      </c>
      <c r="P45" s="116" t="s">
        <v>246</v>
      </c>
      <c r="R45" s="1">
        <v>320</v>
      </c>
      <c r="S45" s="1" t="s">
        <v>285</v>
      </c>
      <c r="T45" s="224" t="s">
        <v>246</v>
      </c>
      <c r="U45" s="3"/>
      <c r="V45" s="1">
        <v>126</v>
      </c>
      <c r="W45" s="1" t="s">
        <v>230</v>
      </c>
      <c r="X45" s="113" t="s">
        <v>25</v>
      </c>
    </row>
    <row r="46" spans="1:24">
      <c r="B46" s="102">
        <v>235</v>
      </c>
      <c r="C46" s="1" t="s">
        <v>27</v>
      </c>
      <c r="D46" s="102" t="s">
        <v>27</v>
      </c>
      <c r="F46" s="1">
        <v>510</v>
      </c>
      <c r="G46" s="1" t="s">
        <v>219</v>
      </c>
      <c r="H46" s="138" t="s">
        <v>244</v>
      </c>
      <c r="N46" s="1">
        <v>105</v>
      </c>
      <c r="O46" s="1" t="s">
        <v>202</v>
      </c>
      <c r="P46" s="120" t="s">
        <v>245</v>
      </c>
      <c r="R46" s="1">
        <v>322</v>
      </c>
      <c r="S46" s="1" t="s">
        <v>350</v>
      </c>
      <c r="T46" s="223" t="s">
        <v>244</v>
      </c>
      <c r="U46" s="3"/>
      <c r="V46" s="1">
        <v>129</v>
      </c>
      <c r="W46" s="1" t="s">
        <v>228</v>
      </c>
      <c r="X46" s="111" t="s">
        <v>246</v>
      </c>
    </row>
    <row r="47" spans="1:24">
      <c r="B47" s="1">
        <v>320</v>
      </c>
      <c r="C47" s="3" t="s">
        <v>184</v>
      </c>
      <c r="D47" s="112" t="s">
        <v>24</v>
      </c>
      <c r="F47" s="1">
        <v>636</v>
      </c>
      <c r="G47" s="1" t="s">
        <v>181</v>
      </c>
      <c r="H47" s="137" t="s">
        <v>256</v>
      </c>
      <c r="N47" s="102">
        <v>118</v>
      </c>
      <c r="O47" s="1" t="s">
        <v>283</v>
      </c>
      <c r="P47" s="116" t="s">
        <v>305</v>
      </c>
      <c r="V47" s="3"/>
    </row>
    <row r="48" spans="1:24">
      <c r="B48" s="1">
        <v>323</v>
      </c>
      <c r="C48" s="3" t="s">
        <v>215</v>
      </c>
      <c r="D48" s="113" t="s">
        <v>25</v>
      </c>
      <c r="F48" s="1">
        <v>639</v>
      </c>
      <c r="G48" s="1" t="s">
        <v>219</v>
      </c>
      <c r="H48" s="138" t="s">
        <v>244</v>
      </c>
      <c r="N48" s="1">
        <v>127</v>
      </c>
      <c r="O48" s="1" t="s">
        <v>180</v>
      </c>
      <c r="P48" s="116" t="s">
        <v>246</v>
      </c>
      <c r="V48" s="3"/>
    </row>
    <row r="49" spans="2:17">
      <c r="B49" s="1">
        <v>327</v>
      </c>
      <c r="C49" s="3" t="s">
        <v>184</v>
      </c>
      <c r="D49" s="112" t="s">
        <v>24</v>
      </c>
      <c r="F49" s="1">
        <v>691</v>
      </c>
      <c r="G49" s="1" t="s">
        <v>214</v>
      </c>
      <c r="H49" s="137" t="s">
        <v>256</v>
      </c>
      <c r="N49" s="102">
        <v>130</v>
      </c>
      <c r="O49" s="1" t="s">
        <v>201</v>
      </c>
      <c r="P49" s="116" t="s">
        <v>305</v>
      </c>
      <c r="Q49" s="100"/>
    </row>
    <row r="50" spans="2:17">
      <c r="B50" s="1">
        <v>340</v>
      </c>
      <c r="C50" s="3" t="s">
        <v>215</v>
      </c>
      <c r="D50" s="113" t="s">
        <v>25</v>
      </c>
      <c r="F50" s="1">
        <v>702</v>
      </c>
      <c r="G50" s="1" t="s">
        <v>219</v>
      </c>
      <c r="H50" s="138" t="s">
        <v>244</v>
      </c>
      <c r="N50" s="1">
        <v>156</v>
      </c>
      <c r="O50" s="1" t="s">
        <v>284</v>
      </c>
      <c r="P50" s="116" t="s">
        <v>246</v>
      </c>
      <c r="Q50" s="100"/>
    </row>
    <row r="51" spans="2:17">
      <c r="B51" s="1">
        <v>405</v>
      </c>
      <c r="C51" s="3" t="s">
        <v>184</v>
      </c>
      <c r="D51" s="112" t="s">
        <v>24</v>
      </c>
      <c r="F51" s="1">
        <v>706</v>
      </c>
      <c r="G51" s="1" t="s">
        <v>181</v>
      </c>
      <c r="H51" s="137" t="s">
        <v>256</v>
      </c>
      <c r="N51" s="1">
        <v>158</v>
      </c>
      <c r="O51" s="1" t="s">
        <v>271</v>
      </c>
      <c r="P51" s="120" t="s">
        <v>245</v>
      </c>
    </row>
    <row r="52" spans="2:17">
      <c r="B52" s="1">
        <v>552</v>
      </c>
      <c r="C52" s="3" t="s">
        <v>215</v>
      </c>
      <c r="D52" s="113" t="s">
        <v>25</v>
      </c>
      <c r="F52" s="1">
        <v>786</v>
      </c>
      <c r="G52" s="1" t="s">
        <v>296</v>
      </c>
      <c r="H52" s="140" t="s">
        <v>24</v>
      </c>
      <c r="N52" s="102">
        <v>162</v>
      </c>
      <c r="O52" s="1" t="s">
        <v>285</v>
      </c>
      <c r="P52" s="120" t="s">
        <v>257</v>
      </c>
    </row>
    <row r="53" spans="2:17">
      <c r="B53" s="1">
        <v>585</v>
      </c>
      <c r="C53" s="3" t="s">
        <v>181</v>
      </c>
      <c r="D53" s="114" t="s">
        <v>256</v>
      </c>
      <c r="F53" s="1">
        <v>788</v>
      </c>
      <c r="G53" s="1" t="s">
        <v>189</v>
      </c>
      <c r="H53" s="128" t="s">
        <v>25</v>
      </c>
    </row>
    <row r="54" spans="2:17">
      <c r="B54" s="1">
        <v>605</v>
      </c>
      <c r="C54" s="3" t="s">
        <v>184</v>
      </c>
      <c r="D54" s="112" t="s">
        <v>24</v>
      </c>
      <c r="F54" s="1">
        <v>920</v>
      </c>
      <c r="G54" s="1" t="s">
        <v>297</v>
      </c>
      <c r="H54" s="140" t="s">
        <v>24</v>
      </c>
    </row>
    <row r="55" spans="2:17">
      <c r="B55" s="1">
        <v>650</v>
      </c>
      <c r="C55" s="3" t="s">
        <v>216</v>
      </c>
      <c r="D55" s="114" t="s">
        <v>256</v>
      </c>
      <c r="F55" s="102">
        <v>922</v>
      </c>
      <c r="G55" s="1" t="s">
        <v>298</v>
      </c>
      <c r="H55" s="128" t="s">
        <v>165</v>
      </c>
    </row>
    <row r="56" spans="2:17">
      <c r="B56" s="1">
        <v>692</v>
      </c>
      <c r="C56" s="3" t="s">
        <v>184</v>
      </c>
      <c r="D56" s="112" t="s">
        <v>24</v>
      </c>
      <c r="F56" s="1">
        <v>934</v>
      </c>
      <c r="G56" s="1" t="s">
        <v>299</v>
      </c>
      <c r="H56" s="140" t="s">
        <v>24</v>
      </c>
    </row>
    <row r="57" spans="2:17">
      <c r="B57" s="1">
        <v>710</v>
      </c>
      <c r="C57" s="3" t="s">
        <v>215</v>
      </c>
      <c r="D57" s="113" t="s">
        <v>25</v>
      </c>
      <c r="F57" s="1">
        <v>940</v>
      </c>
      <c r="G57" s="1" t="s">
        <v>203</v>
      </c>
      <c r="H57" s="137" t="s">
        <v>256</v>
      </c>
      <c r="J57" s="1" t="s">
        <v>336</v>
      </c>
    </row>
    <row r="58" spans="2:17">
      <c r="B58" s="1">
        <v>725</v>
      </c>
      <c r="C58" s="3" t="s">
        <v>184</v>
      </c>
      <c r="D58" s="112" t="s">
        <v>24</v>
      </c>
      <c r="F58" s="1">
        <v>960</v>
      </c>
      <c r="G58" s="1" t="s">
        <v>296</v>
      </c>
      <c r="H58" s="140" t="s">
        <v>24</v>
      </c>
      <c r="J58" s="1" t="s">
        <v>337</v>
      </c>
    </row>
    <row r="59" spans="2:17">
      <c r="B59" s="1">
        <v>901</v>
      </c>
      <c r="C59" s="3" t="s">
        <v>215</v>
      </c>
      <c r="D59" s="113" t="s">
        <v>25</v>
      </c>
      <c r="F59" s="102">
        <v>1010</v>
      </c>
      <c r="G59" s="1" t="s">
        <v>183</v>
      </c>
      <c r="H59" s="137" t="s">
        <v>255</v>
      </c>
      <c r="J59" s="1">
        <v>5</v>
      </c>
      <c r="K59" s="1" t="s">
        <v>207</v>
      </c>
      <c r="L59" s="134" t="s">
        <v>244</v>
      </c>
    </row>
    <row r="60" spans="2:17">
      <c r="B60" s="1">
        <v>925</v>
      </c>
      <c r="C60" s="3" t="s">
        <v>184</v>
      </c>
      <c r="D60" s="112" t="s">
        <v>24</v>
      </c>
      <c r="F60" s="1">
        <v>1056</v>
      </c>
      <c r="G60" s="1" t="s">
        <v>196</v>
      </c>
      <c r="H60" s="137" t="s">
        <v>256</v>
      </c>
      <c r="J60" s="1">
        <v>75</v>
      </c>
      <c r="K60" s="1" t="s">
        <v>338</v>
      </c>
      <c r="L60" s="152" t="s">
        <v>246</v>
      </c>
    </row>
    <row r="61" spans="2:17">
      <c r="F61" s="102">
        <v>1058</v>
      </c>
      <c r="G61" s="1" t="s">
        <v>301</v>
      </c>
      <c r="H61" s="128" t="s">
        <v>303</v>
      </c>
      <c r="J61" s="1">
        <v>95</v>
      </c>
      <c r="K61" s="1" t="s">
        <v>339</v>
      </c>
      <c r="L61" s="152" t="s">
        <v>246</v>
      </c>
      <c r="O61" s="150" t="s">
        <v>177</v>
      </c>
      <c r="P61" s="2" t="s">
        <v>179</v>
      </c>
    </row>
    <row r="62" spans="2:17">
      <c r="F62" s="1">
        <v>1064</v>
      </c>
      <c r="G62" s="1" t="s">
        <v>296</v>
      </c>
      <c r="H62" s="140" t="s">
        <v>24</v>
      </c>
      <c r="J62" s="1">
        <v>100</v>
      </c>
      <c r="K62" s="1" t="s">
        <v>340</v>
      </c>
      <c r="L62" s="152" t="s">
        <v>246</v>
      </c>
      <c r="O62" s="134" t="s">
        <v>244</v>
      </c>
      <c r="P62" s="2" t="s">
        <v>243</v>
      </c>
    </row>
    <row r="63" spans="2:17">
      <c r="F63" s="1">
        <v>1060</v>
      </c>
      <c r="G63" s="1" t="s">
        <v>219</v>
      </c>
      <c r="H63" s="138" t="s">
        <v>244</v>
      </c>
      <c r="J63" s="1">
        <v>202</v>
      </c>
      <c r="K63" s="1" t="s">
        <v>341</v>
      </c>
      <c r="L63" s="152" t="s">
        <v>246</v>
      </c>
      <c r="O63" s="151" t="s">
        <v>253</v>
      </c>
      <c r="P63" s="2" t="s">
        <v>234</v>
      </c>
    </row>
    <row r="64" spans="2:17">
      <c r="J64" s="1">
        <v>210</v>
      </c>
      <c r="K64" s="1" t="s">
        <v>203</v>
      </c>
      <c r="L64" s="151" t="s">
        <v>253</v>
      </c>
      <c r="O64" s="206"/>
      <c r="P64" s="2"/>
    </row>
    <row r="65" spans="10:16">
      <c r="J65" s="1">
        <v>223</v>
      </c>
      <c r="K65" s="1" t="s">
        <v>342</v>
      </c>
      <c r="L65" s="152" t="s">
        <v>246</v>
      </c>
      <c r="O65" s="152" t="s">
        <v>246</v>
      </c>
      <c r="P65" s="2" t="s">
        <v>236</v>
      </c>
    </row>
    <row r="66" spans="10:16">
      <c r="J66" s="1">
        <v>230</v>
      </c>
      <c r="K66" s="1" t="s">
        <v>203</v>
      </c>
      <c r="L66" s="151" t="s">
        <v>253</v>
      </c>
      <c r="O66" s="153" t="s">
        <v>25</v>
      </c>
      <c r="P66" s="2" t="s">
        <v>237</v>
      </c>
    </row>
    <row r="67" spans="10:16">
      <c r="J67" s="1">
        <v>247</v>
      </c>
      <c r="K67" s="1" t="s">
        <v>343</v>
      </c>
      <c r="L67" s="152" t="s">
        <v>258</v>
      </c>
      <c r="O67" s="154" t="s">
        <v>24</v>
      </c>
      <c r="P67" s="2" t="s">
        <v>184</v>
      </c>
    </row>
    <row r="68" spans="10:16">
      <c r="J68" s="1">
        <v>250</v>
      </c>
      <c r="K68" s="1" t="s">
        <v>344</v>
      </c>
      <c r="L68" s="134" t="s">
        <v>244</v>
      </c>
    </row>
    <row r="69" spans="10:16">
      <c r="J69" s="1">
        <v>260</v>
      </c>
      <c r="K69" s="1" t="s">
        <v>345</v>
      </c>
      <c r="L69" s="152" t="s">
        <v>246</v>
      </c>
    </row>
    <row r="70" spans="10:16">
      <c r="J70" s="1">
        <v>267</v>
      </c>
      <c r="K70" s="1" t="s">
        <v>285</v>
      </c>
      <c r="L70" s="152" t="s">
        <v>354</v>
      </c>
    </row>
    <row r="71" spans="10:16">
      <c r="J71" s="1">
        <v>275</v>
      </c>
      <c r="K71" s="1" t="s">
        <v>274</v>
      </c>
      <c r="L71" s="152" t="s">
        <v>258</v>
      </c>
    </row>
    <row r="72" spans="10:16">
      <c r="J72" s="1">
        <v>282</v>
      </c>
      <c r="K72" s="1" t="s">
        <v>285</v>
      </c>
      <c r="L72" s="152" t="s">
        <v>258</v>
      </c>
    </row>
    <row r="73" spans="10:16">
      <c r="J73" s="1">
        <v>287</v>
      </c>
      <c r="K73" s="1" t="s">
        <v>346</v>
      </c>
      <c r="L73" s="152" t="s">
        <v>246</v>
      </c>
    </row>
    <row r="74" spans="10:16">
      <c r="J74" s="1">
        <v>290</v>
      </c>
      <c r="K74" s="1" t="s">
        <v>285</v>
      </c>
      <c r="L74" s="152" t="s">
        <v>258</v>
      </c>
    </row>
    <row r="75" spans="10:16">
      <c r="J75" s="1">
        <v>293</v>
      </c>
      <c r="K75" s="1" t="s">
        <v>348</v>
      </c>
      <c r="L75" s="134" t="s">
        <v>244</v>
      </c>
    </row>
    <row r="76" spans="10:16">
      <c r="J76" s="1">
        <v>300</v>
      </c>
      <c r="K76" s="1" t="s">
        <v>347</v>
      </c>
      <c r="L76" s="152" t="s">
        <v>246</v>
      </c>
    </row>
    <row r="77" spans="10:16">
      <c r="J77" s="1">
        <v>305</v>
      </c>
      <c r="K77" s="1" t="s">
        <v>349</v>
      </c>
      <c r="L77" s="152" t="s">
        <v>258</v>
      </c>
    </row>
    <row r="78" spans="10:16">
      <c r="J78" s="1">
        <v>320</v>
      </c>
      <c r="K78" s="1" t="s">
        <v>285</v>
      </c>
      <c r="L78" s="152" t="s">
        <v>258</v>
      </c>
    </row>
    <row r="79" spans="10:16">
      <c r="J79" s="1">
        <v>322</v>
      </c>
      <c r="K79" s="1" t="s">
        <v>350</v>
      </c>
      <c r="L79" s="134" t="s">
        <v>244</v>
      </c>
    </row>
    <row r="82" spans="10:12">
      <c r="J82" s="1" t="s">
        <v>351</v>
      </c>
    </row>
    <row r="83" spans="10:12">
      <c r="J83" s="1" t="s">
        <v>352</v>
      </c>
      <c r="K83" s="1" t="s">
        <v>353</v>
      </c>
    </row>
    <row r="93" spans="10:12">
      <c r="L93" s="147"/>
    </row>
    <row r="94" spans="10:12">
      <c r="K94" s="147"/>
    </row>
    <row r="96" spans="10:12">
      <c r="K96" s="147"/>
      <c r="L96" s="147"/>
    </row>
    <row r="97" spans="11:12">
      <c r="K97" s="147"/>
      <c r="L97" s="147"/>
    </row>
    <row r="98" spans="11:12">
      <c r="K98" s="147"/>
      <c r="L98" s="147"/>
    </row>
    <row r="99" spans="11:12">
      <c r="K99" s="147"/>
      <c r="L99" s="147"/>
    </row>
    <row r="100" spans="11:12">
      <c r="K100" s="147"/>
      <c r="L100" s="147"/>
    </row>
    <row r="101" spans="11:12">
      <c r="K101" s="147"/>
      <c r="L101" s="147"/>
    </row>
    <row r="102" spans="11:12">
      <c r="K102" s="147"/>
      <c r="L102" s="147"/>
    </row>
    <row r="103" spans="11:12">
      <c r="K103" s="147"/>
      <c r="L103" s="147"/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 Geologic Units_V4_interp</vt:lpstr>
      <vt:lpstr>Well Summary</vt:lpstr>
      <vt:lpstr>Strat Columns_Transducers</vt:lpstr>
      <vt:lpstr>Strat Columns_V4</vt:lpstr>
      <vt:lpstr>Strat Columns_V5</vt:lpstr>
      <vt:lpstr> Geologic Units_V4</vt:lpstr>
      <vt:lpstr>Strat Columns_V3</vt:lpstr>
      <vt:lpstr>Detailed Geologic Units_V2</vt:lpstr>
      <vt:lpstr>Simplifie Geologic Units_V2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 Gazis</dc:creator>
  <cp:lastModifiedBy>Cassidy Harker</cp:lastModifiedBy>
  <cp:lastPrinted>2025-04-07T00:36:50Z</cp:lastPrinted>
  <dcterms:created xsi:type="dcterms:W3CDTF">2024-02-26T19:30:28Z</dcterms:created>
  <dcterms:modified xsi:type="dcterms:W3CDTF">2025-11-18T02:36:30Z</dcterms:modified>
</cp:coreProperties>
</file>